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50" windowWidth="15255" windowHeight="7935"/>
  </bookViews>
  <sheets>
    <sheet name="LIFT" sheetId="6" r:id="rId1"/>
    <sheet name="PART OF LIFT" sheetId="7" r:id="rId2"/>
    <sheet name="FIRE FSYSTEM" sheetId="8" r:id="rId3"/>
  </sheets>
  <calcPr calcId="124519"/>
</workbook>
</file>

<file path=xl/calcChain.xml><?xml version="1.0" encoding="utf-8"?>
<calcChain xmlns="http://schemas.openxmlformats.org/spreadsheetml/2006/main">
  <c r="F141" i="8"/>
  <c r="F139"/>
  <c r="F137"/>
  <c r="F135"/>
  <c r="F129"/>
  <c r="F127"/>
  <c r="F126"/>
  <c r="F125"/>
  <c r="F123"/>
  <c r="F122"/>
  <c r="F121"/>
  <c r="F118"/>
  <c r="F116"/>
  <c r="F114"/>
  <c r="F108"/>
  <c r="F106"/>
  <c r="F97"/>
  <c r="F94"/>
  <c r="F92"/>
  <c r="F90"/>
  <c r="F88"/>
  <c r="F86"/>
  <c r="F110" s="1"/>
  <c r="F79"/>
  <c r="F64"/>
  <c r="F62"/>
  <c r="F60"/>
  <c r="F58"/>
  <c r="A58"/>
  <c r="F45"/>
  <c r="F43"/>
  <c r="F41"/>
  <c r="F40"/>
  <c r="F36"/>
  <c r="F35"/>
  <c r="F31"/>
  <c r="F21"/>
  <c r="F19"/>
  <c r="F17"/>
  <c r="F15"/>
  <c r="F14"/>
  <c r="F13"/>
  <c r="F9"/>
  <c r="F8"/>
  <c r="F83" l="1"/>
</calcChain>
</file>

<file path=xl/sharedStrings.xml><?xml version="1.0" encoding="utf-8"?>
<sst xmlns="http://schemas.openxmlformats.org/spreadsheetml/2006/main" count="697" uniqueCount="573">
  <si>
    <t>Jr. Engr.</t>
  </si>
  <si>
    <t>Ex. Engineer</t>
  </si>
  <si>
    <t>Items</t>
  </si>
  <si>
    <t>S.D.O</t>
  </si>
  <si>
    <t>S.D.O.</t>
  </si>
  <si>
    <t>Ex.Eng.</t>
  </si>
  <si>
    <t>UNIT</t>
  </si>
  <si>
    <t>QUANTITY</t>
  </si>
  <si>
    <t>RATE</t>
  </si>
  <si>
    <t>AMOUNT</t>
  </si>
  <si>
    <t>No.</t>
  </si>
  <si>
    <t xml:space="preserve">  BILL OF QUANTITY FOR SUPPLY &amp; INSTALATION OF LIFTS OFFICE BUILDING</t>
  </si>
  <si>
    <t>AT PuVVNL PREMISES AT BHELUPUR, VARANASI.</t>
  </si>
  <si>
    <t>Sl. No.</t>
  </si>
  <si>
    <t>Name of item of work</t>
  </si>
  <si>
    <t>To be quoted the tenderer</t>
  </si>
  <si>
    <t>Supply/Design/Instalation/Testing and commissioning of lifts as per specification enclosed along with AUTO RESCUE DEVICE including all accessories, labour, material, T&amp;P required for proper completion of the work up to satisfaction of Engineer-In-Charge including two year maintenance suitable for :-</t>
  </si>
  <si>
    <t>A</t>
  </si>
  <si>
    <t>13 No. Persons</t>
  </si>
  <si>
    <t>01</t>
  </si>
  <si>
    <t>B</t>
  </si>
  <si>
    <t>List of makes as specified below :-                     OTIS/KONE/SCHINDLER/MITSUBISHI/JOHNSON/ECE</t>
  </si>
  <si>
    <t>TOTAL</t>
  </si>
  <si>
    <t>J.E.</t>
  </si>
  <si>
    <t>E.E</t>
  </si>
  <si>
    <t>NAME&amp;  FULL ADDRESS</t>
  </si>
  <si>
    <t>……………………………………………………….</t>
  </si>
  <si>
    <t>………………………………………………………….</t>
  </si>
  <si>
    <t>………………………………………………………..</t>
  </si>
  <si>
    <t xml:space="preserve">  TENDER FOR SUPPLY &amp; INSTALATION OF LIFTS OFFICE BUILDING</t>
  </si>
  <si>
    <t>WORK TO BE EXECUTED AS PER TENDER AND STATUTORY REGULATIONS ETC.</t>
  </si>
  <si>
    <t>Tender Document</t>
  </si>
  <si>
    <t xml:space="preserve">This tender document, comprising of Notice Inviting Tender, Special Condition of Contract, Technical Specification, Schedule and Tender drawing etc. shall from part of the contract Agreement after award of contract. Work under this contract shall be executed at contract rate as per conditions and specifications stipulated in this tender document excepting in respect of deviation specifically agreed to before the awarded of the contract and in corporated in the contract Agreement In addition, components/ materials, which may not be specifically stipulated in the tender document, but which are necessary for satisfactory installation and/or operation of portion of work shall also be provided within the contract rates without my extra cost. Contractor shall carry out and complete the work in all respects to the satisfaction of Engineer-In-Charge/Architects.  </t>
  </si>
  <si>
    <t>Tender Conditions, Specifications and Schedule</t>
  </si>
  <si>
    <t>Provisions in Special Conditions of Contract shall be read in conjection with the Terms and Conditions of the Contract, Technical Specifications, Schedule of Quantities, Tender Drawing and any other document formating part of this contract Agreement.</t>
  </si>
  <si>
    <t>For any discrepancy between the Terms and Conditions Contract and Special Conditions of Contract, provisions of special conditions of contract shall prevail.</t>
  </si>
  <si>
    <t>For any discrepancy between Technical Specifications and Schedule of Quantities provision of Schedule of  contract shall prevail.</t>
  </si>
  <si>
    <t>Any item shown in Schedule of Quantities and not called for in the Specifications or vice versa, shall be provide as if called for in both.</t>
  </si>
  <si>
    <t>Wherever it is mentioned that the Contractor shall perform certain work or provide certain facilities, it is understood that the Contractor shall do so at his cost.</t>
  </si>
  <si>
    <t>Where the Technical Specifications stipulate requirements in addition to those contained in the applicable Indian Standard Specifications/Codes, these additional requirements shall also be satisfied.</t>
  </si>
  <si>
    <t>Authorities</t>
  </si>
  <si>
    <t>The work shall conform to provisions of the relevant legislations, regulations and bye laws of the Central/Local Authorities and of the concerned Electricity Supply Authority. The contractor shall also be responsible for giving all notices required under the said Acts/Regulations/Bye-laws.</t>
  </si>
  <si>
    <t xml:space="preserve">            J.E.                                                                S.D.O.                                                               E.E.    </t>
  </si>
  <si>
    <t>Electrical Lisence</t>
  </si>
  <si>
    <t>The tenderers shall be licensed electrical Contractor processing a valid contractor's license of appropriate class in the state, employing licensed supervisors and skilled worker having valid permits as per the regulations of Indian Electricity rules and local Electrical Inspectors requirement. Copy of contractors Electrical license shall be furnished along with the Tender.</t>
  </si>
  <si>
    <r>
      <t>I</t>
    </r>
    <r>
      <rPr>
        <b/>
        <sz val="11"/>
        <color indexed="8"/>
        <rFont val="Times New Roman"/>
        <family val="1"/>
      </rPr>
      <t xml:space="preserve">NTENT OF SPECIFICATIONS
</t>
    </r>
    <r>
      <rPr>
        <sz val="11"/>
        <color indexed="8"/>
        <rFont val="Times New Roman"/>
        <family val="1"/>
      </rPr>
      <t>It is not intent of Technical Specifications to completely specify all aspects of design/ construction features of equipments and all details of work to be carried out Nevertheless the intent of the Technical Specification is to ensure that the equipment and the work shall fully comply with and conform to the relevant Bureau of Indian Standard Specifications, Codes of Practice, Indian Electricity Act, Indian Electricity Rules and other Stautory Regulations, and other standards as may be applicable and to the best available standards of engineering, design and workmanship.The equipment and work shall perform in manner accepted to owners who shall interpret meaning of the applicable Specifications /Codes and shall have the right to reject any equipment or work, which in their assessment is not complete to meet the Standard /Code.</t>
    </r>
  </si>
  <si>
    <t>SITE OF WORK</t>
  </si>
  <si>
    <r>
      <rPr>
        <b/>
        <sz val="11"/>
        <rFont val="Times New Roman"/>
        <family val="1"/>
      </rPr>
      <t>Brief description of site</t>
    </r>
    <r>
      <rPr>
        <sz val="11"/>
        <rFont val="Times New Roman"/>
        <family val="1"/>
      </rPr>
      <t xml:space="preserve">
Work covered in this contract is required for office building at Puvvnl premises at BHELUPUR, Varanasi. Tenderes are advised to visit the site after taking prior permission from Owners/Architects for familiarizing themselves with working conditions avilable at site as also with the statuory levies and their prevailing quantum payable at site . Contractors shall not be entiled to claim any extra payment on account of lack of such knowledge after award of contract.</t>
    </r>
  </si>
  <si>
    <r>
      <rPr>
        <b/>
        <sz val="11"/>
        <color indexed="8"/>
        <rFont val="Times New Roman"/>
        <family val="1"/>
      </rPr>
      <t>Power Supply System</t>
    </r>
    <r>
      <rPr>
        <sz val="11"/>
        <color indexed="8"/>
        <rFont val="Times New Roman"/>
        <family val="1"/>
      </rPr>
      <t xml:space="preserve">
 Entire work shall be suitable for use on 415 volt 3 phase 4 wire supply system with transformer neutral grounded.The rated frequency of the supply system shall be 50 cycles per second.</t>
    </r>
  </si>
  <si>
    <r>
      <rPr>
        <b/>
        <sz val="11"/>
        <color indexed="8"/>
        <rFont val="Times New Roman"/>
        <family val="1"/>
      </rPr>
      <t>Ambient Conditions</t>
    </r>
    <r>
      <rPr>
        <sz val="11"/>
        <color indexed="8"/>
        <rFont val="Times New Roman"/>
        <family val="1"/>
      </rPr>
      <t xml:space="preserve">
All equipment components and materials used in the work shall be suitable for continuous operation/use at rated output with permissible overload over the entire range between the following extremes of ambient conditions likely to be encountered at site.
Temperature from minimum 0</t>
    </r>
    <r>
      <rPr>
        <sz val="11"/>
        <color indexed="8"/>
        <rFont val="Calibri"/>
        <family val="2"/>
      </rPr>
      <t>˚</t>
    </r>
    <r>
      <rPr>
        <sz val="13.2"/>
        <color indexed="8"/>
        <rFont val="Times New Roman"/>
        <family val="1"/>
      </rPr>
      <t xml:space="preserve">C </t>
    </r>
    <r>
      <rPr>
        <sz val="11"/>
        <color indexed="8"/>
        <rFont val="Times New Roman"/>
        <family val="1"/>
      </rPr>
      <t>to maximum 50</t>
    </r>
    <r>
      <rPr>
        <sz val="11"/>
        <color indexed="8"/>
        <rFont val="Calibri"/>
        <family val="2"/>
      </rPr>
      <t>˚</t>
    </r>
    <r>
      <rPr>
        <sz val="13.2"/>
        <color indexed="8"/>
        <rFont val="Times New Roman"/>
        <family val="1"/>
      </rPr>
      <t xml:space="preserve">C
 </t>
    </r>
    <r>
      <rPr>
        <sz val="11"/>
        <color indexed="8"/>
        <rFont val="Times New Roman"/>
        <family val="1"/>
      </rPr>
      <t>Related humidity from minimum 10% RH to maximum 100% RH</t>
    </r>
    <r>
      <rPr>
        <sz val="13.2"/>
        <color indexed="8"/>
        <rFont val="Times New Roman"/>
        <family val="1"/>
      </rPr>
      <t xml:space="preserve">
</t>
    </r>
  </si>
  <si>
    <t>OWNER TO PROVIDE
Owner's scope of contract shall be restricted to providing the following items free of cost to the contractor</t>
  </si>
  <si>
    <t>Elevator hoiseway ( with structural openings for doors), Pit and Machine Room.</t>
  </si>
  <si>
    <t>Space only for Contractor's site office/stores for the contract at location and of size considered suitable and seperable by owners. Owners reserve the right to provide alternative space for the purpose, if so necessary, during the tenure of the contract.</t>
  </si>
  <si>
    <r>
      <rPr>
        <b/>
        <sz val="11"/>
        <rFont val="Times New Roman"/>
        <family val="1"/>
      </rPr>
      <t xml:space="preserve">SCOPE OF CONTRACT </t>
    </r>
    <r>
      <rPr>
        <sz val="11"/>
        <rFont val="Times New Roman"/>
        <family val="1"/>
      </rPr>
      <t xml:space="preserve">
Contractor's scope of the contract shall comprise of providing all equipment, components, materials, fixing materials, accessories, labour, supervisory staff with infractucture, T&amp;P, scaffolding consumable, testing equimpent etc. required for full and entire execution, testing,balancing, commissioning and completion of work called for in the item and as specifications and drawing and  free comprensive maintenance for 2 (two) years after completion. Contract rates shall be deemed to be inclusive of all direct and indirect expenses required to be incurred as per this scope including but not restricted to the costs of the following.</t>
    </r>
  </si>
  <si>
    <r>
      <rPr>
        <b/>
        <sz val="11"/>
        <rFont val="Times New Roman"/>
        <family val="1"/>
      </rPr>
      <t>Contractualy Responsibility</t>
    </r>
    <r>
      <rPr>
        <sz val="11"/>
        <rFont val="Times New Roman"/>
        <family val="1"/>
      </rPr>
      <t xml:space="preserve">
 The Contractor shall be fully responsible for ensuring that the design, manufacture, make, type, quantity and size of equimpent/components/ materials brought to site for use in work shall be suitable for the work and shall be compaitible with spaces available at site  particularly with regard to heights and the widths of approaches to place of installation of equimpent. Approval of shop drawings, makes, samples etc. given or on behalf of owenrs/ Architcts/Project Managers shall not absolve the contractor of this basic contractual responsibility.</t>
    </r>
  </si>
  <si>
    <r>
      <rPr>
        <b/>
        <sz val="11"/>
        <rFont val="Times New Roman"/>
        <family val="1"/>
      </rPr>
      <t>Items of work</t>
    </r>
    <r>
      <rPr>
        <sz val="11"/>
        <rFont val="Times New Roman"/>
        <family val="1"/>
      </rPr>
      <t xml:space="preserve">
Design, manufacturing, supplying delivering to site, assembling fixing in position, connecting, testing, commissioning  and leaving in working order, all necessary materials and equimpent including minor and incident works to ensure complete and satisfactory operation. This shall include interface work other M&amp;E trades and condition with other Contractor working at the project site.
</t>
    </r>
  </si>
  <si>
    <t>Statutory levies</t>
  </si>
  <si>
    <t>Prevailling Statuory levies shall be applicable.</t>
  </si>
  <si>
    <t>Central Sales Tax without issue of C form by Owner</t>
  </si>
  <si>
    <t>Excise /Costom duty</t>
  </si>
  <si>
    <r>
      <rPr>
        <b/>
        <sz val="11"/>
        <rFont val="Times New Roman"/>
        <family val="1"/>
      </rPr>
      <t xml:space="preserve">Testing </t>
    </r>
    <r>
      <rPr>
        <sz val="11"/>
        <rFont val="Times New Roman"/>
        <family val="1"/>
      </rPr>
      <t xml:space="preserve">
Testing for the various items of equimpent  shall be performed at the contractor's cost and test certificate to be furnished by the contractor ( for Motor, Machine Break-tests controller &amp; street wire Ropes). If required by the Engineer, the contractor shall permit toe owner's authorized representative to be  present during any of the tests. After notification to the Owner that the installation has been completed the contractor shall make under the direction and in the presence of the Engineer such test and inspections as have been specified or as the Engineer shall consider necessary to determine whether or not the full intent of the requipments of the plans and specifications have been fulfilled. In case the work does not meet the full intent of the specificaions and further tests shall be considered necessay the contractor shall bear all the expenses there of.</t>
    </r>
  </si>
  <si>
    <t>Transportation, Storage, insurance etc.</t>
  </si>
  <si>
    <t>Loading, transportation and unloading</t>
  </si>
  <si>
    <t>Protection of stored materials/installed work against due to dirt, sun and rain including providing rarpaulin/PVC sheet covers as required.</t>
  </si>
  <si>
    <t>Providing security arrangements/ watch and ward for stored materials and installed works to guard against pilferage/damage.</t>
  </si>
  <si>
    <t>Comprehensive insurance with owners as beneficiaries against pilferage/damage during transportation/storage/installation valid till handing over.</t>
  </si>
  <si>
    <t>Third party insurance of adequate amount.</t>
  </si>
  <si>
    <t>Name plates &amp; labels</t>
  </si>
  <si>
    <t>Providing engraved anodized aluminium or approval equivalent name plates of suitable sizes on switchboards/panels/equipments etc.</t>
  </si>
  <si>
    <t>Civil works, cleaning and painting</t>
  </si>
  <si>
    <t>Civils works.</t>
  </si>
  <si>
    <t>All steel items required for intallation and operation of elevator system in pits, Elevaor wells and machine rooms.</t>
  </si>
  <si>
    <t>All civil work items required for the work including but not restricted to making chases in walls/ ceilings, making holes and openings, providing inserts, grouting etc including making good the same with wire mesh covering first and then cement mortar/concrete/water proofing of appropriate mix and strength as directed by the E/I, Maching paints shall applied on portions so made good.</t>
  </si>
  <si>
    <t>Restoration of the fire resistive rating of the floor and wall assemblies by sealing all through penetrations made by conduits, cable, pipes etc. by sealing material (made avilable by ITC ) in accordance with manufactures instructions/specifications.</t>
  </si>
  <si>
    <t>Any cable crossing fire rated wall as per fire compartmentalization shall be provided with higher size of GI sleeve. All floor crossing cables shall be provided with higher size GI sleeve.</t>
  </si>
  <si>
    <t xml:space="preserve">Housekeeping </t>
  </si>
  <si>
    <t>Housekeeping and clearing of work area during the tenure of contract.</t>
  </si>
  <si>
    <t>Site Clearance</t>
  </si>
  <si>
    <t>Demobilization and clearing of all temporary  works/facelities after completion of work at site and clearing work are before handing over.</t>
  </si>
  <si>
    <t>Providing  final paint  coat to all exposed fabricated steel work and providing matching  paint in approved manner over portions of factory painted equipment if damaged during transporttation/storage/installation before hoading over.</t>
  </si>
  <si>
    <t>Statutory approvals</t>
  </si>
  <si>
    <t>Obtaining  approval from Elevator Inspector and NOC from U.P. Govt. /Concerned Fire Service for satisfactory installation of the elevator system as also for clearance to put the elevators in to regular use.</t>
  </si>
  <si>
    <t>Obtaining  any other statutory permission/elearance/approval from concerned authority as required.</t>
  </si>
  <si>
    <t>Pay any licensing fee/sumission fee/inspection fee payble to statutory authorties for  obtaining above approvals.</t>
  </si>
  <si>
    <t>Compliance of statutory observation</t>
  </si>
  <si>
    <t>Complying with observation if any, of Lift/Electrical Inspector and/or any other Statutory Authority after completion of work in order to obtain a categorical clearance to start beneficial use.</t>
  </si>
  <si>
    <t>Manuals, drawing etc.</t>
  </si>
  <si>
    <t>5.10.1</t>
  </si>
  <si>
    <t>Along with the tender</t>
  </si>
  <si>
    <t>Technical parameters enclosed as  Amexure-I duly filled in by the tenders along with technical catalogues etc. of the equipment  offered.</t>
  </si>
  <si>
    <t>5.10.2</t>
  </si>
  <si>
    <t>Schedule of construction in the form of a PERT chart or Bar chart for Project Manager's approval. Shop drawings made on Auto CAD and coloured prints, coordinated with other trading works, shall incorporate elevator manufacturers details and dimensions to ensure that the same can be installed in the space provided. Facilities for proper maintenance, repair and replacement of the equimpent shall be clearly shown in the drawings. The contractor shall also ascertain that facilities provided by other agencies in the form of space, access, lighting, ventilation and the like proposed/provided are adequate. The shop drawings shall be got approved from the Engineer of the contract/Consultants befor undertaking manufacture/ fabrication/installation activites.</t>
  </si>
  <si>
    <t>5.10.3</t>
  </si>
  <si>
    <r>
      <rPr>
        <b/>
        <sz val="11"/>
        <rFont val="Times New Roman"/>
        <family val="1"/>
      </rPr>
      <t>Completion documents</t>
    </r>
    <r>
      <rPr>
        <sz val="11"/>
        <rFont val="Times New Roman"/>
        <family val="1"/>
      </rPr>
      <t xml:space="preserve">
The Contractor shall submit completion document s comprising  of the following at the time of handing over hard copies of operating instruction and Service manul along with CD for use by owners operating staff.</t>
    </r>
  </si>
  <si>
    <t>3 hard copies of operating Insturction &amp; Service Manual along with.CD for use by Owners operating staff.</t>
  </si>
  <si>
    <t>3 Sets of test results of pre-commissioning tests carried out at site.</t>
  </si>
  <si>
    <t>3 sets of " As Built" GA drawings.</t>
  </si>
  <si>
    <t>5.10.4</t>
  </si>
  <si>
    <r>
      <rPr>
        <b/>
        <sz val="11"/>
        <rFont val="Times New Roman"/>
        <family val="1"/>
      </rPr>
      <t>Training</t>
    </r>
    <r>
      <rPr>
        <sz val="11"/>
        <rFont val="Times New Roman"/>
        <family val="1"/>
      </rPr>
      <t xml:space="preserve">
 Training of Owners personnel in operation, handing and maintenance of equipment.</t>
    </r>
  </si>
  <si>
    <t>5.10.5</t>
  </si>
  <si>
    <t>COMPLETION TIME &amp; TIME DELAY PENALTY</t>
  </si>
  <si>
    <t>5.10.5.1</t>
  </si>
  <si>
    <t>Completion</t>
  </si>
  <si>
    <r>
      <rPr>
        <b/>
        <sz val="11"/>
        <rFont val="Times New Roman"/>
        <family val="1"/>
      </rPr>
      <t>The entire work shall be completed with in 6 (Six) month from</t>
    </r>
    <r>
      <rPr>
        <sz val="11"/>
        <rFont val="Times New Roman"/>
        <family val="1"/>
      </rPr>
      <t xml:space="preserve"> the issue of letter of intent. The contractor shall submit a bar chart along with the tender and a detailed time schedule of completing salient activities of the contract to achieve overall completion for approval of Architect /Owners. The Contractor shall ensure </t>
    </r>
    <r>
      <rPr>
        <b/>
        <sz val="11"/>
        <rFont val="Times New Roman"/>
        <family val="1"/>
      </rPr>
      <t xml:space="preserve">supply and erection of sill angles and door frames with in 2 months of issue of letter of intent </t>
    </r>
    <r>
      <rPr>
        <sz val="11"/>
        <rFont val="Times New Roman"/>
        <family val="1"/>
      </rPr>
      <t>or with in one month of handing over of lift shaft whichever is earlier to enable coordinated completion of terms like Archtiraves, facia returens in stone etc. by other agencies. If the completion of work is delayed beyond the period stipulated in the original contract agrement due to reasons considered by owners to beyond the control of Contractor, extension of time for the completion of the work shall be granted by the Owners without the levy of the time delay penalty. The extension of time shall however not e entile the contractor to claim any extra payment and/or compensation on this account.</t>
    </r>
  </si>
  <si>
    <t>Completion of work shall include supply, installation, testing, commissioning obtaining the required statutory approvals. The work shall not be  demand to be completed till all these items are completed by the contractor to the satisfaction of the owner.</t>
  </si>
  <si>
    <t>5.10.5.2</t>
  </si>
  <si>
    <t>Time delay Penalty</t>
  </si>
  <si>
    <t>5.10.5.3</t>
  </si>
  <si>
    <t>Delay in final completion</t>
  </si>
  <si>
    <t>If the completion of the work is delayed beyond the completion period stipulated in the contract agreement due to reasons considered by owners to be with in contract's control owners reserve the right to impose .Time Delay Penalty on the contractor @ 0.5% of the total contract value per week of delay subject to a maximum of 10% of the total contract value.</t>
  </si>
  <si>
    <t>GENERAL REQUIREMENTS</t>
  </si>
  <si>
    <t>Packing, storage and  protection.</t>
  </si>
  <si>
    <t>Any item suffering from damage during manufacture, or in transit, or in the whilst in storage or during erection shall be rejected and replaced without extension of time and extra cost to the employer.</t>
  </si>
  <si>
    <t>The contrator shall also apply an approved protective crating or fix some other protective materials or measures to the materials, equipment components and accessories so as to protect them free dust, stains, moistures, debris, damage, etc after installation. In the even that the contractor fails to do this the contractor shall repair to the satisfaction of the architect or supply free of all charge any replacement required to substitute any part of the materials, equipment, components and accessories which may have been damaged in whole or in part as a result of such failure, as directed by the Architect and shall without prjudice to such other liabilites under this contraxt, pay for all expenses and outgoings of the Employer incurred in respect of the removal and disposal of the  damaged parts and the installation of the  substituted part.</t>
  </si>
  <si>
    <t>The contractor shall also ensure that all plant and equipment  are correctly maintained when installed on site prior to their actual setting to work. In particular, all major equipment shall have long term storage warrenty maintenance where by they are prepared for long term nonuse by the  supplier/or his agent, and a programme of regular maintenance is to be included in the contract. This will include tuming  of motors, activation of electrical heaters and the like. The details of the proper set works must be submitted with in 1 month after award of contract for approval.</t>
  </si>
  <si>
    <t>The contractor shall be entirely responsible for all apparatus, equipment and materials furmished by him in connection with the works and special care shall be taken to  protect all parts there four in such a manner as may necessary or as directed.</t>
  </si>
  <si>
    <t>Protection shall include covers to prevent grit, plaster or other foregin substance from entering the working parts of machinery or equipment and special care shall be taken  to keep all open ends of of pipes, conduties etc. closed white in storage or in the course or erection.</t>
  </si>
  <si>
    <t>All materials and equipment supplied under the contract must be new, complete , intact and in good order, the use of reconditioned or used parts and equipment shall not be pemitted unless for items spacially mentioned.</t>
  </si>
  <si>
    <t>The Contractor shall take precaution to avoid causing unnecssary damage to the work of other traders and, in particular, when installing heavy loads.</t>
  </si>
  <si>
    <t>The Conctractor workmen will be required to conform with the general regulation goverming personnel on the site and must keep the working space allotted to the Contractor.</t>
  </si>
  <si>
    <t>Coordination with other agencies.</t>
  </si>
  <si>
    <t>The elevator contractor shall be responsible to coordinate the work of elevator installation with other agencies working at site. The elevator  contractor shall have to carry out changes/modifications, if any, required due to lack of coodrnation with other agencies at his cost.</t>
  </si>
  <si>
    <r>
      <t>Site Surpervision
T</t>
    </r>
    <r>
      <rPr>
        <sz val="11"/>
        <rFont val="Times New Roman"/>
        <family val="1"/>
      </rPr>
      <t>he Contractor shall keep on site at all times while work is in progress an efficient supervisor, empowered receive and carry out instructions on site. The supervisior shall not be changed without prior approval of the engineer. A site draughtsman shall be kept on site to facilitate prompt issue of shop drawing. The name and qualifications of the site supervisor whom the Contractor proposes to appoint shall be submitted to the engineer prior to appointment and the engineer shall have the right to approve or reject the proposal.</t>
    </r>
  </si>
  <si>
    <t>The Contractor shall engage sufficient qualified and experenced site staff to execute the works. Registered and licensed tradespersons shall be employed under the direct employment of the contrat and shall be full time on site to supervise the works, if necessary. The architects decision as to what constututes this necessity shall be final and binding . When requested by the archiect, sufficient draghtsman shall be kept on site to faciliate prompt issue on shop drawings.</t>
  </si>
  <si>
    <t>Personal to be technically qualified</t>
  </si>
  <si>
    <t>The Services of licensed electrical engineers, professional engineers ( mechanical and electrical) and suitably appropriate qualified licensed workser shall be engaged to assme full responsibilities for all engineering matters. These personnel shall be abvailable to attend meetings, discussions, inpection, and the like as requested by the Architect and for any activation of electrical equipment, switchboards and other equipment/systems. Upon completion of the contract works, the licensed electrical engineer and professional engineers shall furnish completion and inspection certificates for the respective parts of the works to the architect to cerfify that all the works in full compliance with the speciffications and drawings.</t>
  </si>
  <si>
    <t>Inspection at manufacturers works</t>
  </si>
  <si>
    <t>Owners reserve the right to depute their representiative for inspection of the elevators and for witnessing tests at manufature's works prior to dispatch of the elevators to site.</t>
  </si>
  <si>
    <t>Completion certificate acceptance procedure</t>
  </si>
  <si>
    <t>The contractor shall adherer to the sequence of  operation and handover described below</t>
  </si>
  <si>
    <t>a)  The contractor shall submit the details of the commissioning engineers whose qualifications must be to the satisfaction of the architect/engineer. The architect/engineers reserves the right to reject any unsuitable person.</t>
  </si>
  <si>
    <t>b) One completion of the electrical installation o certificate shall be furnished by the contractor counter signed by thelicensed supervisor under whose direct supervision the installation was carried out. The certificate shall be in the prescribed form as required by the local supply authority. The contractor shall be responsible for getting the electrical installation inspected and approved by the local and statutory authorities concened.</t>
  </si>
  <si>
    <t>C) The Contractor shall also handover any special tools, keys etc. which are required for regular operation of the elevators.</t>
  </si>
  <si>
    <t>Maintenance</t>
  </si>
  <si>
    <t>During the period that the maintenance is entrusted to the contractor, the contractor shall</t>
  </si>
  <si>
    <t>Provide a 24 hour call out service whereby at any time the contractor shall dispatch skilled personnel to repair any equpment that has broken down.</t>
  </si>
  <si>
    <t>Immeciately answering the breakdown calls, whether true or false the contractor shall attend to such clls within a maximum time limit of 2 hours of receiving such calls.</t>
  </si>
  <si>
    <t>Remedy and make good with all possible speed any faults or defects in the plant or works in the opinion of the  architect/engineer, due to fault materials, workmanship or design. The contractor shall indemnify the employer and /or the main contractor aainst any damage or injury to the building contents and/or occupants arising as a result of such faults or detects.</t>
  </si>
  <si>
    <t>If the Contractor fails to remedy such faults or defects within a resonable time the employer may proceed to do so at the risk and expense of the contractor and without prejudice to such other rights as the employer may have under the contract.</t>
  </si>
  <si>
    <t>As new condition</t>
  </si>
  <si>
    <t>At the time of handover of the contract works after the maintenane period the whole installation shall be in 'as-new' condition. The contractor shall during the course of the contract, prodect all plant and equipment and shall restore/repaint as necessary befor completion of the contract.</t>
  </si>
  <si>
    <t>Safety Aspects</t>
  </si>
  <si>
    <t>Since elevtor installation consists o a number of electrical and mechanical components having linear /rotary motions, utmost  caution should be exercised while working and all safety precautions shall be rigorously followed.</t>
  </si>
  <si>
    <t>Only authorized persons shall be allowed to work on elevator installations and officer empowered for such authorization shall keep proper recorded there of during the test, inspection and maintenance except where necessary.</t>
  </si>
  <si>
    <t>If during erection any safety or protection devices is inoperative, special care must be taken to avoid accidents on this account.</t>
  </si>
  <si>
    <t>Supply at main incoming iron clad switch or circuit beaker shall be switched off before examining any part of the equipment .Wheather during periodical inspection or while carrying out any work on the equipments ( including using the winding handle at times of mains failutes) unless power is particularly required for particular operation or tests on the elevators. The braker located in OFF posittion.</t>
  </si>
  <si>
    <t>Whenever the car needs to be moved by use of winding handle in the machine room</t>
  </si>
  <si>
    <t>a)  Power at incoming shall be switched off  before applying the handle.</t>
  </si>
  <si>
    <t>b) Power shall be restored only after this handle is removed from winding shaft and brakes are applied.</t>
  </si>
  <si>
    <t>The handing and car buttons shall be keep out of circuity by switching on the 'Maintenance Switch' located on the top of the elevator  car during maintenance operators. Whenever maintenance switch is not proved emergency stop swith inside car  attendant control swith should be used.</t>
  </si>
  <si>
    <t>Before carrying out any repair work it shall be ensured that more of the electro-mechanical door locks are short circuited either from the controller or at the leading.</t>
  </si>
  <si>
    <t>As a general precation, facia plate between the door headers and the corresponding uper landing  sill on each floor must be provided.</t>
  </si>
  <si>
    <t>FREE MAINTENANCE PERIODS</t>
  </si>
  <si>
    <t>Quoted rates shall be deemed to be inclusive of free comprehensive maintenance (including spares ) of lifts for period of Two year from the accepted date of completion of the contract.</t>
  </si>
  <si>
    <t>TERMS OF PAYMENT</t>
  </si>
  <si>
    <t>The payments shall be released only after necessary submission/ checking of bills.</t>
  </si>
  <si>
    <t>Income tax, Sale tax &amp; Service tax (as applicable) shall be deducts from Contractor bills as per rules prevailing during the currency of the contract.</t>
  </si>
  <si>
    <t>PERFORMANCE GUARANTEE</t>
  </si>
  <si>
    <t>Immediately after award of work the contractor shall submit a performance guarantee equivalent to 10% of contract value from a nationalized /Scheduled bank on our approved proforma. The performance guarantee shall be effiective from the date of commencment of the work upt to the completion of free maintenance period.</t>
  </si>
  <si>
    <t>TAXES/DUTIES</t>
  </si>
  <si>
    <t>All sales tax/excise duty or any other taxes or levies including salex tax on works contract payble to any authorities whatsoever shall be bome by contractor and Employer/Consultants accept no responsibility or liability whatsover on any account. Component  of excise duty and sales tax shall be indicated separetly. Any fresh taxes levied during the corrency of the contract shall be payable by the employer.</t>
  </si>
  <si>
    <t>TAX  DEDUCTION AT SOURCE</t>
  </si>
  <si>
    <t>Income tax and sale tax shall be deduced from the running bills as per statutory requirements.</t>
  </si>
  <si>
    <t>FINAL BILL</t>
  </si>
  <si>
    <t>The payments of final bill duty certified by the Employer's Engineer shall be made with in 3 (three) months of receipt  of bill after effecting due, recoveries and deductions.</t>
  </si>
  <si>
    <t>WATER AND ELECTRICITY</t>
  </si>
  <si>
    <t>a) Water shall be supplied of cost by the owner at one point only.Any further distribution as required shall be the responbility of the contractor at his own cost. The supplies shall be limited to the  time and quantum supply by Municipal Aothority.</t>
  </si>
  <si>
    <t>b)  The Contractor shall make his own arrangements for electricity at site. Nothing extra shall be payble for this.</t>
  </si>
  <si>
    <t>GODOWN/ WORKER ACCOMMODATION</t>
  </si>
  <si>
    <t>The accommodation for works shall be arranged by the Contractor, No. labour hutments shall be allowed within the site premises. Storage space shall be arranged by the owner's contractor shall construct the stores at his cost and he shall be responsible for watch and ward of his materials/ installation.</t>
  </si>
  <si>
    <t>MINOR CIVIL WORKS</t>
  </si>
  <si>
    <t>Minor Civil works such as cutting holes and making good for hall buttons, indicators including  laying  of sill in position and providing  dash fasteners for fixing car and counter weight, rail brackets shall be bome by contractors at his own cost.</t>
  </si>
  <si>
    <t>CONTRACT PRICE</t>
  </si>
  <si>
    <t>Rates quoted shall hold good for any increase /decrease in the quantities. Any of the items may be deleted as per dirctions of Owner/Achitect. In respect of any additional item ordered to be  executed, the rates payable shall be derived from market, rates, supporting vouchers plus10% will be added there on for Contractors profit and overhead.</t>
  </si>
  <si>
    <t>TENDER ACCEPTANCE</t>
  </si>
  <si>
    <t>The owner reserve the right to award the contract to any bidder other than lowest without  assigning any reason what so ever.</t>
  </si>
  <si>
    <t>SAFETY REGULATIONS</t>
  </si>
  <si>
    <t>The Contractors shall at their own expense, arrange for safety provisions as per safety dodes of Indian Standards Institution, Indian Electricity Act and such other Rules, Regulations and Laws as may be applicable as indicated below, in respect of all labour, directly or indirectly  employed in the work for performance of the contractor's part of this agreement.</t>
  </si>
  <si>
    <t>No inflammable  materials shall be stored in place other than the rooms specially constructed for this purposes in accordance with the provisions of Indian Explosives Act. If such stroage is unavoidable, it should be allowed only for a short period and in addition, special precautions such as cutting off the supply to such places at normal items, storing materials away form wring and  switch boards, giving  electric supply for temporary period with due premission of Engineer-in-charge shall be taken.</t>
  </si>
  <si>
    <t>Protective  and safety equipment such as rubber gauntles or gloves, earthing rols line men's belt, portable artificial respiration apparatus atc. Shoud be provided in easily identifiable locations. Where electric welding or such other nature of work is undertaken, goggles shall also be provided.</t>
  </si>
  <si>
    <t>All necessary personal safety equipment such as Helmets, Protective footwear protective goggles/ eye shields, Life jacket, Gas maks etc, as considered adequate by the  E/I. shall be available for use of persons employed on the site and maintained in a conditions suitable for immediate use and the contractor shall take adequate  steps to ensure proper use of equimpent by those concerned.</t>
  </si>
  <si>
    <t>Safety means of access shall be provided to all working platforms and other working places. Every ladder shall be securely fixed. Adequate precautions shall be taken to prevent danger from electrical equipment .</t>
  </si>
  <si>
    <t>The Contractor shall provide all necessary fencing and lights to protect public from accidents and shall be bound to bear expenses of defence of every sut, action or  other proceeding at law that may be brought  by any person for injurry sustained owning to neglect of the above pecautions and to pay any demages and costs which may be awarded in any such suit, action or proceedings to any such person or which may with the consent of the contractor be paid to compromise any claim by any such person or which may with the consent of the contractor by paid to compromise any claim by any such person.</t>
  </si>
  <si>
    <t>Motor gearing , transmission, electric wring and other damgerous parts of hoisting  appliances shall be provided with efficient safe guards; hoisting applicne shall be provided with such means as will reduce to the minimum risk of accidental descend of load. Adepuate precations shall be taken to reduce to the miniumum risk of any part of a suspended load to compromise any claim by any such person.</t>
  </si>
  <si>
    <t>All scaffolds, ladders, First Aid Equipments/medicines and other safety devices shall be maintained in a safe  condition and no scaffold, ladder or equipment  shall be altered or removed while it is in use. Adequate washing facilities shall be provided  at or near place of work.necessary warning sign boards in Red/White paint, with proper lighting arrangement for nights are to be provided at prominent locations.</t>
  </si>
  <si>
    <t>Necessary number of caution such as "Man on Line,Don't switchm on" should by readily available in easily indenifiable locations.</t>
  </si>
  <si>
    <t>Standard first aid boxes containing materials as prescribed by the St. John Ambulance Brigade of Indian Red Cross should be provided in easily identifiable location and should be readily avilable. Periodical examination of the firs taid faclities and protective and safety equipment provided shall be undertaken and proper records shall be maintained for their adequacy and effectiveness.</t>
  </si>
  <si>
    <t>Charts ( one in Engilsh and one in regional lenguage) displaying methods of living artificial respiration to a recipient of electrical shock, shall be prominently displyed at appropriate place.</t>
  </si>
  <si>
    <t>A chart containing the names, addresses and telephone  numbers of nearest authorized medical practioners, hospital, Fire, Brigade and also of the officers in charge shall be displayed prominetly alongwith the First Aid Box.</t>
  </si>
  <si>
    <t>Steps to train supervisory and authorized persons of the Engineering staff in the First Aid practices, including various methods of artificial respiration with the help of local authorties such as Fire Brigade. St. John's Ambulace Brigade, India Red Cross or other recognized  equipped to impart such training shall be taken. as prompt redering of artifical respiration can save life at time of electric shock.</t>
  </si>
  <si>
    <t xml:space="preserve"> No work shall be undertaken on live installation or on installation which could energized unless one another person is respect to immediately isolate the electric supply in case of any accident and to render first aid, if necessary.</t>
  </si>
  <si>
    <t xml:space="preserve"> COMPLETION CERTIFICATE</t>
  </si>
  <si>
    <t>One completion of the electrical installastion a certificate shall be furnished by the Contractor countesigned by the Licensed Supervisor, under whose direct supervision the installation was carried out. This certificate shall be in the prescribed form as required by the local supply aothority. the contractor shall be in the responsible for getting the elecrtical installation inspected and approved by the local and statutory authorities concerned, and if expenses if any shall be bome by the contractors.</t>
  </si>
  <si>
    <t>WORKMANSHIP</t>
  </si>
  <si>
    <t>Good workmanship is an essential prerequisite to be complied for this work. Entire work shall be carried out in the most workmanlike manner by skilled workers under competent superision.</t>
  </si>
  <si>
    <t xml:space="preserve">  TENDER FOR SUPPLY &amp; INSTALATION OF LIFTS OFFOCE BUILDING</t>
  </si>
  <si>
    <t>SPECIAL CONDITIONS OF CONTRACT</t>
  </si>
  <si>
    <t>TECHNICAL SPECIFICATIONS</t>
  </si>
  <si>
    <t>STANDARDS</t>
  </si>
  <si>
    <t>The following BIS Standards and codes of Pratice with up to date amendments shall apply to the equipment and the work covered by this contract.</t>
  </si>
  <si>
    <t>Electric Traction  Lifts-Guide line for  outline dimension of</t>
  </si>
  <si>
    <t>Passenger, goods, Service and Hospital Lifts</t>
  </si>
  <si>
    <t>IS 14665 (Part-I)-2000</t>
  </si>
  <si>
    <t>Electric Traction  Lifts-Code of practice for installation</t>
  </si>
  <si>
    <t>IS 14665 (Part-2)-2000</t>
  </si>
  <si>
    <t>Electric Traction Lifts- Safety Rules</t>
  </si>
  <si>
    <t>IS 14665 (Part-3)-2000</t>
  </si>
  <si>
    <t>Electric Traction Lifts- Components</t>
  </si>
  <si>
    <t>Code of practice for electrcal wiring installation (System voltage not exceeding 650 volts)</t>
  </si>
  <si>
    <t>IS 732-1963</t>
  </si>
  <si>
    <t>In addition the relevant clauses of the following as amended up to date shall apply.</t>
  </si>
  <si>
    <t>(a)  The Indian Elecrticity Rules 1956</t>
  </si>
  <si>
    <t>(b)  The Indian Elecrticity Act 1910</t>
  </si>
  <si>
    <t>(c)  Bombay Lift Act 1939</t>
  </si>
  <si>
    <t>(d) Delhi /Concerned Lift Rules</t>
  </si>
  <si>
    <t>The tenderdrs shall also take in to account local and State regulations as in vogue for the design and installation of lifts.</t>
  </si>
  <si>
    <t>Wherever appropriate Indian Standards are not availble, relevant British and /or IEC standard shall be applicable BIS  certified equipment shall be used as part of the Contract.</t>
  </si>
  <si>
    <t>TECHNICAL PARAMETERS</t>
  </si>
  <si>
    <t>Technical parameters given in Annexure-I give requirement of  various parameters as per tender. Tenderers shall fill  in their itemwise confirmation/comments in the colum provided for the purpose in thisannexure, Deviation, if any, from tender requirements shall be clearly brought out in this annexure, failing which it shall be presumed that the offer conforms to the tender requirements fully. Tenders in which Annexure-I is not duly filled in by the tenders are liable to be summarily rejected.</t>
  </si>
  <si>
    <t>DRIVING MECHANISM</t>
  </si>
  <si>
    <t>Lift Machine</t>
  </si>
  <si>
    <t>The lift machine shall be suitable for 415 volt 3 phase 50Hz AC supply with a volatge variation of +10% and-20% and shall be placed directed above the hoistway on steel beams resting on machine room floor slab.</t>
  </si>
  <si>
    <t>The lift machine shall be efficiency and low power consumption and shall be designed to withstand peak currents in lift duties. Reslient anti vibration mountings of  suitable design shall be provided to minimize vibration transmission to the building structure.</t>
  </si>
  <si>
    <t>The lift machine shall be worm geared reduction type and shall consist of a motor, electromechanical brake worm-gear, sheve shaft and sheve all completely mounted on a common bed plat. The worm shall be provided with ball earings to take the end thrust and  roller  bearings shall  provided for the sheve shaft to ensure aligment and long bearing life. The hard alloy cast iron or steel sheve shall have rope grooves to ensure proper traction and minimum rope wear. Adequate means of lubrication shall be provided for all bearings and work gear.</t>
  </si>
  <si>
    <t>Means for manual operation of the lift car shall be made by providing winding wheel suitably marked to incicate the direction of the movement to enable the lift car to be brought to the nearest landing. There shall be a warning  display for switching off electrical supply befor the manual operations.</t>
  </si>
  <si>
    <t>Brake</t>
  </si>
  <si>
    <t>The electromagnetic brake shall be spring applied and electrically released. It shall come in to action after the lift has come to  a complete halt to hold the car in position. The brake shall operate automatically with the safety devices and failure of the mains. It shall be released electrically. It shall be possibe to release the brake manually-such release requiring the action of manual force to move the lift in short stops.</t>
  </si>
  <si>
    <t>AC Motor</t>
  </si>
  <si>
    <t>The AC self lubricating motor shall be suitable for lift use with ligh starting forque and low starting current. Thermistors shall be embedded in the stator windings to indicate the temperature rise in the motor. The AC motor shall have class F insulation and suitable for 180 starts per hour with a maximum temperature rise of 45 degree C over th ambient.</t>
  </si>
  <si>
    <t>CONTROL</t>
  </si>
  <si>
    <t>The Lifts shall have state of art microprocessor based AC Variable Voltage Variable Frequency (ACVVVF) drive. The contractor should use distributed computing power to provide powerful Group Control features which help meet the Traffice needs for Mid Rise building like Waiting time optmisation, Dynamic call allocation, sudden peak detection, Express service priority landings, Radundancy, Parking of the free lift, Cancel of false slls, Cancel of calls in opposite direction, Misuse of landing calls, Door open time Soecial function floors etc. complete details of these features shall be fumished along with the tender.</t>
  </si>
  <si>
    <t>The controller shall be wall/floor mounted, vertical, totally enclosed cubicle type with hinged doors on the front and the reat to provide easy access to all components in the controller. The cubicle shall be well ventilated such that the temperature inside never exceeds the safe limits of the components at ambient room conditions in the machince room.</t>
  </si>
  <si>
    <t>The controller shall operate with in the supply voltage variation of plus 10% to minus 20% of the norminal voltage.</t>
  </si>
  <si>
    <t>The Controller shll be complete with relay protection against the following:</t>
  </si>
  <si>
    <t>a) Overcurrent</t>
  </si>
  <si>
    <t>b) Under  voltage</t>
  </si>
  <si>
    <t>c) Over voltage</t>
  </si>
  <si>
    <t>d) Single phasing</t>
  </si>
  <si>
    <t>e) Phase reversal</t>
  </si>
  <si>
    <t>f) Earth leakage</t>
  </si>
  <si>
    <t>The controller shall be designed to cut power supply, apply the break and bring the car to a rest in the event of any of the above failures occruing .</t>
  </si>
  <si>
    <t>The tenderer shall state clearly the forms of protection provided for each equipment.</t>
  </si>
  <si>
    <t>If any devices of the eletro mechanical type are used the same shall be equipment with are chutes to prolong the life of contract. Tenderers shall stipulate the type of devices used and the material of the contacts.</t>
  </si>
  <si>
    <t>Tenderers shall support their offers with complete details of experience, number of lifts installed and operational in India, collaboration for equipment desigbn and manufacture etc.</t>
  </si>
  <si>
    <t>COUNTER WEIGHT</t>
  </si>
  <si>
    <t>The counter weight shall be made of  cast iron and shall travel between rigid guides and steel frames capable of withstandaing  buffer impacts. Suitable metalic counter weight guard of required length shall be provided at the bottom of the hoistway.</t>
  </si>
  <si>
    <t>GUIDEs</t>
  </si>
  <si>
    <t>Car and cournterweight guide shall be machinaed T section as per relevant India Standards IS -4666-1968 revised up to date. The guides shall be capable of withstanding forces resulting from the application of the car or counter weight safety devices.</t>
  </si>
  <si>
    <t>HOIST ROPES</t>
  </si>
  <si>
    <t>Round standard steel wire ropes as per Indian Standards shall be used for lift suspension. The number and size of the hoistway ropes shall be so selected to ensure proper factor of safety( minumum 10) and adequate traction for the lift. The  governor ropes shall also be wire ropes.</t>
  </si>
  <si>
    <t>DOORS</t>
  </si>
  <si>
    <t>Car &amp; Hoistway Door Protection.</t>
  </si>
  <si>
    <t>The equipment shall be complete with electric door operator for opening and closing of Car &amp; Hoistway Inding door. The equipment shall consist of a motor on the lift car to operate the door when the car is stoopping at a landing. The car &amp; Hoistway doors shall be mechnically connected such that both move simultaaneously for opening and closing.</t>
  </si>
  <si>
    <t>The Hostway landing door shall be provided with an interlock such that:</t>
  </si>
  <si>
    <t>a)</t>
  </si>
  <si>
    <t>It shall not be possibe for the car to be started or kept in motion until all the landing doors and the car door are locked in the closed position.</t>
  </si>
  <si>
    <t>b)</t>
  </si>
  <si>
    <t>It shall not be possibe to open the landing door from the landing unless the lift car is within the particular landing zone.</t>
  </si>
  <si>
    <t>c)</t>
  </si>
  <si>
    <t>The  car doors &amp; Hoistway landing doors open automancically as the car is stopping at a landing .The closing of the car and landing door must occur before the  car is set in motion.</t>
  </si>
  <si>
    <t>Door Hangers and Tracks</t>
  </si>
  <si>
    <t>The car and the landing doors shall be provided with two point suspension sheave type hangers complete with tracks. Sheaves and rollers shall be steel with moulded mylon collar and shall include shielded ball  bearings. Tracks shall be of suitable steel section with smooth surface. The landing doors shall be complete with headers, sills, frames etc. as required.</t>
  </si>
  <si>
    <t>CABIN FAN</t>
  </si>
  <si>
    <t>A noiseless blower fan shall be provided in the cabin.</t>
  </si>
  <si>
    <t>EMERGENCY LIGHT</t>
  </si>
  <si>
    <t>An emergency light unit using sealed Nicke/Cadmium maintenance free battery power pack with chargr and fluorecoent lamp to operate automatically and to illuminate the car for minimum 30 minuts in case of power failure shall be provided each lift car.</t>
  </si>
  <si>
    <t>ALARM BELL</t>
  </si>
  <si>
    <t>An emergency alarm bell, including wiring shall be provided and connected to a plainly marked push button in the car operating panel. The alarm  shall be located in the control and the security room.</t>
  </si>
  <si>
    <t>The alarm unit shall be solid-state siren type, operated by Nicket/Cadmium maintenance free batteries to give waxing and waning  siren when the alarm button in the car is pressed momentarly.</t>
  </si>
  <si>
    <t>DIGITALIZED VOICE SYNTHESIZER</t>
  </si>
  <si>
    <t>The following operation buttons and indications shall be provided:</t>
  </si>
  <si>
    <t>In each Lift Car</t>
  </si>
  <si>
    <t>Stainless steel panel of suitble thickness flush mounted shall be provided on one side of the door having:</t>
  </si>
  <si>
    <t>a) LED Illuninted push buttons of micro pressure type corresponding to the floors served.</t>
  </si>
  <si>
    <t>b) Door open button</t>
  </si>
  <si>
    <t>c) Emergency stop button</t>
  </si>
  <si>
    <t>d)Emergency alarm button</t>
  </si>
  <si>
    <t>e)Two position key operated switch for 'with attendant' and 'without attendant' operation.</t>
  </si>
  <si>
    <t>f) Ventilation fan ON/OFF switch with auto OFF when there is no call after 120 seconds.</t>
  </si>
  <si>
    <t>g) Built in intercom of the hands free type.</t>
  </si>
  <si>
    <t>h) Dynamic car direction display</t>
  </si>
  <si>
    <t>i) Car position indicator</t>
  </si>
  <si>
    <t>j) Audio/Visual overload warning  indicator</t>
  </si>
  <si>
    <t>k) Digital voice synthesizer for amouncing special messages on energy conservation of  predetermined level with background music.</t>
  </si>
  <si>
    <t>At Landings:</t>
  </si>
  <si>
    <t>Terminal landings</t>
  </si>
  <si>
    <t>LED Illuminated type single push butttons with travel indication arrow in satin finish stainless steel facia plate.</t>
  </si>
  <si>
    <t>Digital car position indicator with gong in stainless steel facia plate.</t>
  </si>
  <si>
    <t>Intermediate Landings</t>
  </si>
  <si>
    <t>LED Illuminated type  push butttons with travel indication arrow in satin finish stainless steel facia plate.</t>
  </si>
  <si>
    <t>SAFETY DEVICES</t>
  </si>
  <si>
    <t>All safety devices statutorily required by Lift Inspector, including but not restricted to the following shall be provided.</t>
  </si>
  <si>
    <t>Self Leveling</t>
  </si>
  <si>
    <r>
      <t xml:space="preserve">The Lifts shall be provided with self leveling features of </t>
    </r>
    <r>
      <rPr>
        <sz val="11"/>
        <rFont val="Calibri"/>
        <family val="2"/>
      </rPr>
      <t>±</t>
    </r>
    <r>
      <rPr>
        <sz val="11"/>
        <rFont val="Times New Roman"/>
        <family val="1"/>
      </rPr>
      <t>3 mm accuracy.</t>
    </r>
  </si>
  <si>
    <t>Terminal and Final Limits.</t>
  </si>
  <si>
    <t>Terminal limit switch shall be provided to slow down and stop the car automatically at the terminal landings and final limit switches shall be furnished to automatically cut off power should the car travel beyond the terminal landings.</t>
  </si>
  <si>
    <t>Terminal Bufers</t>
  </si>
  <si>
    <t>Suitable spring buffers shall be installed mounted on steel channels as a means of stopping the car</t>
  </si>
  <si>
    <t>Interlocking</t>
  </si>
  <si>
    <t>Adequate interlocking is to be provided so that the car shall  not move if the landing doors are even partially open and also the lift is overloaded.</t>
  </si>
  <si>
    <t>Car Safety and Governor</t>
  </si>
  <si>
    <t>The car safety shall be provided to stop the car whenever excessive desceding speed is attained.</t>
  </si>
  <si>
    <t>Emergency Stop Switches</t>
  </si>
  <si>
    <t>An emergency stop for use maintenance personal shall be provided in each lift car.</t>
  </si>
  <si>
    <t>ASSOCIATED CIVIL &amp; STRUCTURAL ITEMS</t>
  </si>
  <si>
    <t>All civil  and structural items of work associated with erection and operation of lift shall be provided by the Contractor at his cost including ( but not restricted to ) the following.</t>
  </si>
  <si>
    <t>(a) Temporary Scaffolding and safety barricades during lift installation in and around lift hoist ways.</t>
  </si>
  <si>
    <t>(b) Bearing plates</t>
  </si>
  <si>
    <t>(c ) Buffer supports</t>
  </si>
  <si>
    <t>(d) Checqured plates</t>
  </si>
  <si>
    <t>(e) Facia plates</t>
  </si>
  <si>
    <t>(f) Ladder in pits</t>
  </si>
  <si>
    <t>(g) Safety railing in car</t>
  </si>
  <si>
    <t>(h) Channels, separators, strtchers etc.</t>
  </si>
  <si>
    <t>(i) Breaking, fixing and making good spaces for leveling switches and any other erecion work.</t>
  </si>
  <si>
    <t>Lifting hook embedded in machine room roof slab in the enter of the hoistway shall be provided by Owners.</t>
  </si>
  <si>
    <t>The Contractor shall ensure erection and fixing of steel work in such a manner that no RCC wall or any other structural member is damaged and if damaged, the contractor shall be responsible for making good the damage to original finish.</t>
  </si>
  <si>
    <t>FIREMAN SWITCH</t>
  </si>
  <si>
    <t>Each independent  lift and one per a group shall have a Fireman switch with galss front for access by the Firemen. The operation of this switch shall cancel all calls to this lift and will stop at the next nearest landing if traveling upwards. The doors witll not open at this landing and the lift witll return to the ground floor. In case the lift is traveling downwards when the fireman's switch is operated it will go straight to the ground floor bypasing all calls enroute. The emergency stop button inside the car shall be redered inoperative.</t>
  </si>
  <si>
    <t>ANNEXURE-I</t>
  </si>
  <si>
    <t>Note:</t>
  </si>
  <si>
    <t>Tenderers to give item wise confirmation/comment against each parameter. Deviations if any shall be clearly brought out in this performa. Tenderers shall fill in the performa and enclose it along with the tender</t>
  </si>
  <si>
    <t>Sl.Nl.</t>
  </si>
  <si>
    <t>Requirement as per tender</t>
  </si>
  <si>
    <t>Item wise confirmation / comment to be filled in by tenderers.</t>
  </si>
  <si>
    <t>PASSENGER LIFTS</t>
  </si>
  <si>
    <t>General</t>
  </si>
  <si>
    <t>Number of Lifts</t>
  </si>
  <si>
    <t>Total-2Nos.</t>
  </si>
  <si>
    <t>Capacity</t>
  </si>
  <si>
    <t>1No.-13 Passenger (884kg)</t>
  </si>
  <si>
    <t>Speed</t>
  </si>
  <si>
    <t>1.0   mps</t>
  </si>
  <si>
    <t>Number of Landings</t>
  </si>
  <si>
    <t>4 stops (Ground to 3rd floor)</t>
  </si>
  <si>
    <t>Numder of Opening</t>
  </si>
  <si>
    <t>4 Opening ( all opening) the same side</t>
  </si>
  <si>
    <t>Travel</t>
  </si>
  <si>
    <t>12.00 (approx)</t>
  </si>
  <si>
    <t>Machine, Hoistway and pit</t>
  </si>
  <si>
    <t>Machine room location</t>
  </si>
  <si>
    <t xml:space="preserve">  directly  above Hosistway</t>
  </si>
  <si>
    <t>Machine  details</t>
  </si>
  <si>
    <t>415 volts, 3 phase, 50, 1+2 A.C.</t>
  </si>
  <si>
    <t>Control</t>
  </si>
  <si>
    <t xml:space="preserve"> Micro Poocessor band V.V.V.F. ARD SYSTEM</t>
  </si>
  <si>
    <t>Operation</t>
  </si>
  <si>
    <t xml:space="preserve">Microprocessor </t>
  </si>
  <si>
    <t>Hoistway dimensions</t>
  </si>
  <si>
    <t>Width ( along door)</t>
  </si>
  <si>
    <t>Lift (10P)       = 1900mm</t>
  </si>
  <si>
    <r>
      <t>Deep (90</t>
    </r>
    <r>
      <rPr>
        <sz val="12"/>
        <rFont val="Calibri"/>
        <family val="2"/>
      </rPr>
      <t>˚</t>
    </r>
    <r>
      <rPr>
        <sz val="12"/>
        <rFont val="Times New Roman"/>
        <family val="1"/>
      </rPr>
      <t xml:space="preserve"> to door)</t>
    </r>
  </si>
  <si>
    <t>Lift (10P)       = 2100mm</t>
  </si>
  <si>
    <t>Head room above last landing</t>
  </si>
  <si>
    <t>Lift (10P)       =4800mm
Lift (8P)          =4800mm</t>
  </si>
  <si>
    <t>Pit depth</t>
  </si>
  <si>
    <t xml:space="preserve">Lift (10P)       =1600mm
Lift </t>
  </si>
  <si>
    <t>Sill Projection</t>
  </si>
  <si>
    <t>M.S. Angle</t>
  </si>
  <si>
    <t xml:space="preserve">Car </t>
  </si>
  <si>
    <t>Car Enclosure</t>
  </si>
  <si>
    <t>SS CABIN HAIR LINE FINISH</t>
  </si>
  <si>
    <t>Car ceiling</t>
  </si>
  <si>
    <t>Stainless steel Hair line false ceiling with pressure fan and sufficient no. of CFL light fittings.</t>
  </si>
  <si>
    <t>Car floor</t>
  </si>
  <si>
    <t>Car flooring shall have a recess of 25mm to accommodate stone tile finish to be provided by Owners through other agencies.</t>
  </si>
  <si>
    <t>Car and landing doors</t>
  </si>
  <si>
    <t>Proted by center opening hair …..</t>
  </si>
  <si>
    <t>Car size</t>
  </si>
  <si>
    <t>1500mm wide x1470mm x2300mm deep</t>
  </si>
  <si>
    <t>Door of lifts</t>
  </si>
  <si>
    <t>900mx2100</t>
  </si>
  <si>
    <t>Car height of lifts</t>
  </si>
  <si>
    <t>2300mm</t>
  </si>
  <si>
    <t>PARAMETERS COMMON TO ALL LIFTS</t>
  </si>
  <si>
    <t>Machine</t>
  </si>
  <si>
    <t>Power Supply</t>
  </si>
  <si>
    <t>415V/240V,50HZ</t>
  </si>
  <si>
    <t xml:space="preserve">Acceptable voltage fluctuation 
</t>
  </si>
  <si>
    <r>
      <t xml:space="preserve">$10 </t>
    </r>
    <r>
      <rPr>
        <sz val="12"/>
        <rFont val="GungsuhChe"/>
        <family val="3"/>
      </rPr>
      <t xml:space="preserve">to </t>
    </r>
    <r>
      <rPr>
        <sz val="12"/>
        <rFont val="Kruti Dev 010"/>
      </rPr>
      <t>&amp;20</t>
    </r>
    <r>
      <rPr>
        <sz val="11"/>
        <rFont val="Tahoma"/>
        <family val="2"/>
      </rPr>
      <t>%</t>
    </r>
  </si>
  <si>
    <t>Rate of acceleration / declaration 
m/sec2)</t>
  </si>
  <si>
    <t>0.6-1.5 (adjustable at site)</t>
  </si>
  <si>
    <t>Jerk (m/sec2)</t>
  </si>
  <si>
    <t>0.7-1.5 (adjustable at site)</t>
  </si>
  <si>
    <t xml:space="preserve">Vibration in car horizontal /vertical </t>
  </si>
  <si>
    <t>20 /18 dBA maximum</t>
  </si>
  <si>
    <t>Noise level in car</t>
  </si>
  <si>
    <t>48dBA maximum</t>
  </si>
  <si>
    <t>Noise level in machine room at 1 mtr from machine</t>
  </si>
  <si>
    <t>62dBA maximum</t>
  </si>
  <si>
    <t>Door noise level while closing and opening at distance of 1 mtr from at  car door and 1.5 mtr from floor level.</t>
  </si>
  <si>
    <t>52dBA maximum</t>
  </si>
  <si>
    <t>Fixtures/signals inside car</t>
  </si>
  <si>
    <t>Hand rail</t>
  </si>
  <si>
    <t>Provision to be made for fixing of hand rails.</t>
  </si>
  <si>
    <t>Normal lighting</t>
  </si>
  <si>
    <t>CFL recessed type</t>
  </si>
  <si>
    <t>Emergency light and alarm bell ( to security room)</t>
  </si>
  <si>
    <t>With SMF battery operated with charge rated for 30 minute</t>
  </si>
  <si>
    <t>Ventilation</t>
  </si>
  <si>
    <t>Blower Fan</t>
  </si>
  <si>
    <t>Operating buttons and indications</t>
  </si>
  <si>
    <t>Stainless steel operating panel with following buttons and indications. LED illuminated push buttons of micro pressure type corresponding to the floors served.</t>
  </si>
  <si>
    <t>Door open button</t>
  </si>
  <si>
    <t>Emergency stop button</t>
  </si>
  <si>
    <t>Emergency alarm button</t>
  </si>
  <si>
    <t>Two position key operated switch for 'with attendant' and 'without attendant' operation.</t>
  </si>
  <si>
    <t>Ventilation fan ON/OFF switch with auto OFF when there is no call after 120 seconds.</t>
  </si>
  <si>
    <t>Built in intercom of the hands free type.</t>
  </si>
  <si>
    <t>Dynamic car direction display</t>
  </si>
  <si>
    <t>Digital Car position indicator</t>
  </si>
  <si>
    <t>Visual overload warming indicator</t>
  </si>
  <si>
    <t>Music</t>
  </si>
  <si>
    <t>Trailing cable</t>
  </si>
  <si>
    <t>Voice Synthesizer</t>
  </si>
  <si>
    <t xml:space="preserve"> To be quoted as optional extra</t>
  </si>
  <si>
    <t>Landing Signals</t>
  </si>
  <si>
    <t>Hall buttons</t>
  </si>
  <si>
    <t>Self illuminating micro-push type in hari line stainless steel facia plates.</t>
  </si>
  <si>
    <t>Car Position</t>
  </si>
  <si>
    <t>Degital incicator with direction of travel</t>
  </si>
  <si>
    <t>Hall gong</t>
  </si>
  <si>
    <t>Up/down indicator with single strok gong/chine at all landing.</t>
  </si>
  <si>
    <t>BMS interface</t>
  </si>
  <si>
    <t>Potential free contacts for  linking with BMS for</t>
  </si>
  <si>
    <t>Lift position</t>
  </si>
  <si>
    <t>Lift derection</t>
  </si>
  <si>
    <t>Lift not working/lift under breakdown.</t>
  </si>
  <si>
    <t>Parking of Lift at desired floor</t>
  </si>
  <si>
    <t>Note; Contractor to provided diagrammatical representation of interface provision for BMS and the provisions made in the controller.</t>
  </si>
  <si>
    <t>Safetu featires</t>
  </si>
  <si>
    <t>Door safety</t>
  </si>
  <si>
    <t>Infrared/Electronic detectors</t>
  </si>
  <si>
    <t>Buffer</t>
  </si>
  <si>
    <t>Spring Buffer to be provided</t>
  </si>
  <si>
    <t>Overload protection</t>
  </si>
  <si>
    <t xml:space="preserve">     Overload protective device
     Overload non stater</t>
  </si>
  <si>
    <t>Over travel protection</t>
  </si>
  <si>
    <t>Terminal and final limit switches to be provided</t>
  </si>
  <si>
    <t>Motor protection</t>
  </si>
  <si>
    <t xml:space="preserve">Trip devices for:
      Over current
      Under voltage
      Over voltage
      Single plasing
      Earth leakage
      Phase reversal   
</t>
  </si>
  <si>
    <t>Interlocking of car and hoiwtway doors</t>
  </si>
  <si>
    <t>To be provided as per specification:</t>
  </si>
  <si>
    <t>Auto Rescue Device (ARD)</t>
  </si>
  <si>
    <t xml:space="preserve"> To be provided as per norm.</t>
  </si>
  <si>
    <t>Associated Civil and structural items</t>
  </si>
  <si>
    <t>All civil and structural items of work associated with erection and operation of lift shall be provided by the contractor at his cost including (but not restricted to ) the following:</t>
  </si>
  <si>
    <t>Temporary Scaffolding and safety barricades for erection in and around lift hoist ways</t>
  </si>
  <si>
    <t>Bearing plates</t>
  </si>
  <si>
    <t>Buffer supports</t>
  </si>
  <si>
    <t>Checqured plates (for service lift only)</t>
  </si>
  <si>
    <t>Facia plates</t>
  </si>
  <si>
    <t>Safety railing on top car</t>
  </si>
  <si>
    <t>Channels, separators, stretchers etc.</t>
  </si>
  <si>
    <t>Ladder in pit</t>
  </si>
  <si>
    <t>Sill angles</t>
  </si>
  <si>
    <t>Fireman's Switch</t>
  </si>
  <si>
    <t>To be provided at GF/Lobby level</t>
  </si>
  <si>
    <t>Free Comprehensive Maintenance Period</t>
  </si>
  <si>
    <r>
      <rPr>
        <b/>
        <sz val="12"/>
        <rFont val="Times New Roman"/>
        <family val="1"/>
      </rPr>
      <t>TWO YEARS  A</t>
    </r>
    <r>
      <rPr>
        <sz val="12"/>
        <rFont val="Times New Roman"/>
        <family val="1"/>
      </rPr>
      <t>fter completion of work and handing over of the Lifts in satisfactory operating  conditions.</t>
    </r>
  </si>
  <si>
    <t>SPECIAL DATA TO BE FURNISHED BY TENDERERS</t>
  </si>
  <si>
    <t>Sl.  No.</t>
  </si>
  <si>
    <t>Data to be filled in by tenderers</t>
  </si>
  <si>
    <t>Passneger lifts</t>
  </si>
  <si>
    <t>Equipment details</t>
  </si>
  <si>
    <t>Machince type</t>
  </si>
  <si>
    <t>Reduction gear unit ratio</t>
  </si>
  <si>
    <t>Drive motor data</t>
  </si>
  <si>
    <t>i)</t>
  </si>
  <si>
    <t>KW</t>
  </si>
  <si>
    <t>ii)</t>
  </si>
  <si>
    <t>Starting current (Amp)</t>
  </si>
  <si>
    <t>iii)</t>
  </si>
  <si>
    <t>F.L. Rated current ( Amp)</t>
  </si>
  <si>
    <t>iv)</t>
  </si>
  <si>
    <t>Max.no. of starts per hour.</t>
  </si>
  <si>
    <t>v)</t>
  </si>
  <si>
    <t>Insulation class</t>
  </si>
  <si>
    <t>Hoist /Governor ropes (no. and size)</t>
  </si>
  <si>
    <t>Max. temperature tolerance during peak summer months</t>
  </si>
  <si>
    <t>Heat release data for machine room equipment.</t>
  </si>
  <si>
    <t>Special Features</t>
  </si>
  <si>
    <t>Tenders to confirm Included /Not included in respect of the following</t>
  </si>
  <si>
    <t>Included /Not Inclueded</t>
  </si>
  <si>
    <t>Auto fan off switch</t>
  </si>
  <si>
    <t>Fan inside the car</t>
  </si>
  <si>
    <t>over load warming indicator</t>
  </si>
  <si>
    <t>Ni.-Cd batteries with charging circuit.</t>
  </si>
  <si>
    <t>Pits switch</t>
  </si>
  <si>
    <t>Doors safety</t>
  </si>
  <si>
    <t>Additional weight permitted inside the car for interiors.</t>
  </si>
  <si>
    <t>C</t>
  </si>
  <si>
    <t>Performance parameters</t>
  </si>
  <si>
    <t>Leveling accuracy</t>
  </si>
  <si>
    <t>Governor trippring speed.</t>
  </si>
  <si>
    <t>BILL OF QUANTITY OF FIRE PROTECTION AND FIRE  DETECTION  / FIRE ALARM  SYSTEM AT OFFICE BUILDING, BHELUPUR, VARANASI .</t>
  </si>
  <si>
    <t>S.No</t>
  </si>
  <si>
    <t xml:space="preserve">DESCRIPTION </t>
  </si>
  <si>
    <t>QTY</t>
  </si>
  <si>
    <t xml:space="preserve"> RATE</t>
  </si>
  <si>
    <t>FIRE FIGHTING SYSTEM</t>
  </si>
  <si>
    <r>
      <t>Supply &amp; erection of ISI marked portable F</t>
    </r>
    <r>
      <rPr>
        <b/>
        <sz val="12"/>
        <rFont val="Arial"/>
        <family val="2"/>
      </rPr>
      <t>ire Extinguishers</t>
    </r>
    <r>
      <rPr>
        <sz val="12"/>
        <rFont val="Arial"/>
        <family val="2"/>
      </rPr>
      <t>, wall mounted type, wall brackets complete in all respect as per standard item with all accessories, delivery hose &amp; nozzle wherever required, including fixing on walls as per the directions.</t>
    </r>
  </si>
  <si>
    <t xml:space="preserve"> </t>
  </si>
  <si>
    <t>(MAKE : Life Guard/ Minimax / Real Value / Firex / Safex)</t>
  </si>
  <si>
    <t xml:space="preserve"> ABC  type 6 kg.capacity</t>
  </si>
  <si>
    <t>Nos</t>
  </si>
  <si>
    <t xml:space="preserve"> CO2 gas type. 4.5 kg. Capacity </t>
  </si>
  <si>
    <r>
      <t xml:space="preserve">Supply, erection and testing of ISI marked  </t>
    </r>
    <r>
      <rPr>
        <b/>
        <sz val="12"/>
        <rFont val="Arial"/>
        <family val="2"/>
      </rPr>
      <t xml:space="preserve">M.S. pipes (Class C - heavy duty) </t>
    </r>
    <r>
      <rPr>
        <sz val="12"/>
        <rFont val="Arial"/>
        <family val="2"/>
      </rPr>
      <t>and</t>
    </r>
    <r>
      <rPr>
        <b/>
        <sz val="12"/>
        <rFont val="Arial"/>
        <family val="2"/>
      </rPr>
      <t xml:space="preserve"> </t>
    </r>
    <r>
      <rPr>
        <sz val="12"/>
        <rFont val="Arial"/>
        <family val="2"/>
      </rPr>
      <t xml:space="preserve">specials etc. (as per IS:1239) for  </t>
    </r>
    <r>
      <rPr>
        <b/>
        <sz val="12"/>
        <rFont val="Arial"/>
        <family val="2"/>
      </rPr>
      <t>above ground</t>
    </r>
    <r>
      <rPr>
        <sz val="12"/>
        <rFont val="Arial"/>
        <family val="2"/>
      </rPr>
      <t xml:space="preserve"> laying for hydrants and system including transportation of materials upto the worksite, cutting the pipes to required length</t>
    </r>
  </si>
  <si>
    <t>(MAKE : Jindal (Hissar) / Bharat / Indian Tube / Prakash)</t>
  </si>
  <si>
    <t xml:space="preserve"> 100 mm dia</t>
  </si>
  <si>
    <t>R.M</t>
  </si>
  <si>
    <t xml:space="preserve"> 150 mm dia</t>
  </si>
  <si>
    <t xml:space="preserve"> 80 mm dia</t>
  </si>
  <si>
    <t xml:space="preserve">Excavation for laying of MS pipe </t>
  </si>
  <si>
    <t>MS Pipe Coating and Wrapping  as per IS requirement .</t>
  </si>
  <si>
    <t>SITC of Air release Valve with all fittings of ISI marked of approved  make.</t>
  </si>
  <si>
    <t>Nos.</t>
  </si>
  <si>
    <r>
      <t xml:space="preserve">Supply &amp; installation of ISI marked </t>
    </r>
    <r>
      <rPr>
        <b/>
        <sz val="12"/>
        <rFont val="Arial"/>
        <family val="2"/>
      </rPr>
      <t>single headed</t>
    </r>
    <r>
      <rPr>
        <sz val="12"/>
        <rFont val="Arial"/>
        <family val="2"/>
      </rPr>
      <t xml:space="preserve"> 63 mm dia. SS</t>
    </r>
    <r>
      <rPr>
        <b/>
        <sz val="12"/>
        <rFont val="Arial"/>
        <family val="2"/>
      </rPr>
      <t xml:space="preserve"> Landing  Valve</t>
    </r>
    <r>
      <rPr>
        <sz val="12"/>
        <rFont val="Arial"/>
        <family val="2"/>
      </rPr>
      <t>, 80 mm dia flanged inlet with 63 mm female instantaneous outlet confirming to IS : 5290 on the fire wet riser/down comer, including making 80 NB pipe connection with riser ( Approved make)</t>
    </r>
  </si>
  <si>
    <r>
      <t xml:space="preserve">Supply &amp; fixing in position ISI marked cast iron double flanged </t>
    </r>
    <r>
      <rPr>
        <b/>
        <sz val="12"/>
        <rFont val="Arial"/>
        <family val="2"/>
      </rPr>
      <t>Butterfly valves</t>
    </r>
    <r>
      <rPr>
        <sz val="12"/>
        <rFont val="Arial"/>
        <family val="2"/>
      </rPr>
      <t xml:space="preserve"> with trims as per IS:13095: 1991  (PN 1 mPa) including transporting to worksite, supply &amp; fixing nuts, bolts, gaskets &amp; washers etc. including testing, Complete as per drawing</t>
    </r>
  </si>
  <si>
    <t xml:space="preserve">  (MAKE : Kirloskar /Venus / IVC / Zaloto / Audco/ Sir)</t>
  </si>
  <si>
    <t>100 MM dia</t>
  </si>
  <si>
    <t>80 MM dia</t>
  </si>
  <si>
    <r>
      <t xml:space="preserve">Supply &amp; fixing in position ISI marked cast iron double flanged dual plate type </t>
    </r>
    <r>
      <rPr>
        <b/>
        <sz val="12"/>
        <rFont val="Arial"/>
        <family val="2"/>
      </rPr>
      <t>Non Return Valves</t>
    </r>
    <r>
      <rPr>
        <sz val="12"/>
        <rFont val="Arial"/>
        <family val="2"/>
      </rPr>
      <t xml:space="preserve"> (PN 1.6 Mpa) as per IS : 5312, part - I, including transportation to worksite, supply &amp; fixing nuts, bolts gaskets and washers etc, complete with testing as </t>
    </r>
  </si>
  <si>
    <t>(MAKE : Sir/ Kirloskar /Venus / IVC / Zaloto / Audco)</t>
  </si>
  <si>
    <r>
      <t>Supply, fixing, testing &amp; commissioning of 20 mm bore and 30 meter long</t>
    </r>
    <r>
      <rPr>
        <b/>
        <sz val="12"/>
        <rFont val="Arial"/>
        <family val="2"/>
      </rPr>
      <t xml:space="preserve"> hose</t>
    </r>
    <r>
      <rPr>
        <sz val="12"/>
        <rFont val="Arial"/>
        <family val="2"/>
      </rPr>
      <t xml:space="preserve"> (Rubber lined pipe as per IS:444) and</t>
    </r>
    <r>
      <rPr>
        <b/>
        <sz val="12"/>
        <rFont val="Arial"/>
        <family val="2"/>
      </rPr>
      <t xml:space="preserve"> hose reel</t>
    </r>
    <r>
      <rPr>
        <sz val="12"/>
        <rFont val="Arial"/>
        <family val="2"/>
      </rPr>
      <t xml:space="preserve"> for first aid fire fighting conforming to IS : 884, with 180</t>
    </r>
    <r>
      <rPr>
        <vertAlign val="superscript"/>
        <sz val="12"/>
        <rFont val="Arial"/>
        <family val="2"/>
      </rPr>
      <t xml:space="preserve">o </t>
    </r>
    <r>
      <rPr>
        <sz val="12"/>
        <rFont val="Arial"/>
        <family val="2"/>
      </rPr>
      <t>full swing drum, fixing brackets, 5 mm dia. shut off gun metal nozzle</t>
    </r>
  </si>
  <si>
    <r>
      <t>Providing  SS ISI marked 63 MM. dia. Instantaneous pattern short</t>
    </r>
    <r>
      <rPr>
        <b/>
        <sz val="12"/>
        <rFont val="Arial"/>
        <family val="2"/>
      </rPr>
      <t xml:space="preserve"> branch pipes</t>
    </r>
    <r>
      <rPr>
        <sz val="12"/>
        <rFont val="Arial"/>
        <family val="2"/>
      </rPr>
      <t xml:space="preserve"> &amp; 16 mm dia. Nozzle suitable for interconnections to hose pipe coupling as required. (MAKE : Life Guard/ Minimax / Firex / Safex / Newage)                                            </t>
    </r>
  </si>
  <si>
    <r>
      <t xml:space="preserve">Providing ISI marked RRL (IS : 636 type-II) </t>
    </r>
    <r>
      <rPr>
        <b/>
        <sz val="12"/>
        <rFont val="Arial"/>
        <family val="2"/>
      </rPr>
      <t xml:space="preserve">fire hose pipe </t>
    </r>
    <r>
      <rPr>
        <sz val="12"/>
        <rFont val="Arial"/>
        <family val="2"/>
      </rPr>
      <t>15 meter long and 63 mm dia with ISI marked (IS : 903) gun metal male and female coupling bound and rivetted to hose pipes with copper rivets and copper wire complete as required.  (MAKE:Life Guard)</t>
    </r>
  </si>
  <si>
    <r>
      <t xml:space="preserve">Providing &amp; fixing standard </t>
    </r>
    <r>
      <rPr>
        <b/>
        <sz val="12"/>
        <rFont val="Arial"/>
        <family val="2"/>
      </rPr>
      <t>firemans axe</t>
    </r>
    <r>
      <rPr>
        <sz val="12"/>
        <rFont val="Arial"/>
        <family val="2"/>
      </rPr>
      <t xml:space="preserve"> with heavy rubber handle.</t>
    </r>
  </si>
  <si>
    <r>
      <t xml:space="preserve">Supply &amp; installation of </t>
    </r>
    <r>
      <rPr>
        <b/>
        <sz val="12"/>
        <rFont val="Arial"/>
        <family val="2"/>
      </rPr>
      <t>2 way</t>
    </r>
    <r>
      <rPr>
        <sz val="12"/>
        <rFont val="Arial"/>
        <family val="2"/>
      </rPr>
      <t xml:space="preserve"> 63 mm instantaneous inlet for </t>
    </r>
    <r>
      <rPr>
        <b/>
        <sz val="12"/>
        <rFont val="Arial"/>
        <family val="2"/>
      </rPr>
      <t>fire brigade connection</t>
    </r>
    <r>
      <rPr>
        <sz val="12"/>
        <rFont val="Arial"/>
        <family val="2"/>
      </rPr>
      <t xml:space="preserve"> and making connection with fire fighting pipe or under ground water tank and fixing inlets with caps and chains.</t>
    </r>
  </si>
  <si>
    <r>
      <t>Providing and fixing standard fire</t>
    </r>
    <r>
      <rPr>
        <b/>
        <sz val="12"/>
        <rFont val="Arial"/>
        <family val="2"/>
      </rPr>
      <t xml:space="preserve"> hose cabinet double door</t>
    </r>
    <r>
      <rPr>
        <sz val="12"/>
        <rFont val="Arial"/>
        <family val="2"/>
      </rPr>
      <t xml:space="preserve">  suitable to fit in the duct made of not less than 16 SWG MS sheet and angle iron having central opening full fronted glass hinged door (4 mm thick clear glass)</t>
    </r>
  </si>
  <si>
    <r>
      <t xml:space="preserve">Supply, Fixing, Testing &amp; Commissioning of  electrical motor driven fire pump, suitable for automatic operation consisting of following : </t>
    </r>
    <r>
      <rPr>
        <b/>
        <sz val="12"/>
        <rFont val="Arial"/>
        <family val="2"/>
      </rPr>
      <t>(TERRACE PUMP 10 HP)</t>
    </r>
    <r>
      <rPr>
        <sz val="12"/>
        <rFont val="Arial"/>
        <family val="2"/>
      </rPr>
      <t>.                                              (MAKE : Kirloskar/Mather + Platt)</t>
    </r>
  </si>
  <si>
    <r>
      <t xml:space="preserve">(a) Horizontally mounted,  Centrifugal </t>
    </r>
    <r>
      <rPr>
        <b/>
        <sz val="12"/>
        <rFont val="Arial"/>
        <family val="2"/>
      </rPr>
      <t xml:space="preserve">fire pump </t>
    </r>
    <r>
      <rPr>
        <sz val="12"/>
        <rFont val="Arial"/>
        <family val="2"/>
      </rPr>
      <t>complete for delivery of under mentioned discharge against desired mentioned head so as to ensure a minimum pressure of 30 meter at the highest and farthest outlet at the specified flow complete with necess</t>
    </r>
  </si>
  <si>
    <r>
      <t>(b) Squirrel cage, TEFC induction</t>
    </r>
    <r>
      <rPr>
        <b/>
        <sz val="12"/>
        <rFont val="Arial"/>
        <family val="2"/>
      </rPr>
      <t xml:space="preserve"> motor</t>
    </r>
    <r>
      <rPr>
        <sz val="12"/>
        <rFont val="Arial"/>
        <family val="2"/>
      </rPr>
      <t xml:space="preserve"> suitable for 415 V, 3 Phase having IP 55 protection and class 'F' insulation vacuumed impregnated windings with heat and moisture resisting varnish for the above pump and flexible coupling with the pump.</t>
    </r>
  </si>
  <si>
    <r>
      <t xml:space="preserve">(d) Suitable cement concrete pump </t>
    </r>
    <r>
      <rPr>
        <b/>
        <sz val="12"/>
        <rFont val="Arial"/>
        <family val="2"/>
      </rPr>
      <t>foundation</t>
    </r>
    <r>
      <rPr>
        <sz val="12"/>
        <rFont val="Arial"/>
        <family val="2"/>
      </rPr>
      <t xml:space="preserve"> and vibration clamping arrangement as required. with foundation bolts, anti vibration pads, washers etc. </t>
    </r>
  </si>
  <si>
    <r>
      <t xml:space="preserve">(e) </t>
    </r>
    <r>
      <rPr>
        <b/>
        <sz val="12"/>
        <rFont val="Arial"/>
        <family val="2"/>
      </rPr>
      <t>Pressure switch</t>
    </r>
    <r>
      <rPr>
        <sz val="12"/>
        <rFont val="Arial"/>
        <family val="2"/>
      </rPr>
      <t xml:space="preserve">  for automatic operation of motor including necessary wiring upto control panel.</t>
    </r>
  </si>
  <si>
    <r>
      <t xml:space="preserve">(f) </t>
    </r>
    <r>
      <rPr>
        <b/>
        <sz val="12"/>
        <rFont val="Arial"/>
        <family val="2"/>
      </rPr>
      <t>Electrical Control panel</t>
    </r>
    <r>
      <rPr>
        <sz val="12"/>
        <rFont val="Arial"/>
        <family val="2"/>
      </rPr>
      <t xml:space="preserve"> with starter, 3 Pole motor protection category current limiting type MCCB, indicating light, ammeter, voltmeter, selector switches, CT's, protective fuses, single phasing protection, dry suction cut off etc. as required as per </t>
    </r>
  </si>
  <si>
    <t>Discharge :  450 liter per minute</t>
  </si>
  <si>
    <t>Set</t>
  </si>
  <si>
    <t>Head         :      30 meter</t>
  </si>
  <si>
    <t>TOTAL  ( FIRE FIGHTING SYSTEM )</t>
  </si>
  <si>
    <t>FIRE  DETECTION  AND  ALARM  SYSTEM</t>
  </si>
  <si>
    <r>
      <t xml:space="preserve">Providing, fixing, testing and commissioning of </t>
    </r>
    <r>
      <rPr>
        <b/>
        <sz val="12"/>
        <rFont val="Arial"/>
        <family val="2"/>
      </rPr>
      <t>manual call points</t>
    </r>
    <r>
      <rPr>
        <sz val="12"/>
        <rFont val="Arial"/>
        <family val="2"/>
      </rPr>
      <t xml:space="preserve"> break glass type housed in 16 SWG sheet steel housing  in surface/recess including making connections with wires complete in all respects and as per specifications.</t>
    </r>
  </si>
  <si>
    <r>
      <t xml:space="preserve">Providing, fixing, testing and commissioning of electronic </t>
    </r>
    <r>
      <rPr>
        <b/>
        <sz val="12"/>
        <rFont val="Arial"/>
        <family val="2"/>
      </rPr>
      <t>hooters</t>
    </r>
    <r>
      <rPr>
        <sz val="12"/>
        <rFont val="Arial"/>
        <family val="2"/>
      </rPr>
      <t xml:space="preserve"> (hooters shall also be able to work as public address system sounders) housed in 16 SWG sheet steel housing suitable for wall / ceiling and surface and recess mounting. </t>
    </r>
  </si>
  <si>
    <r>
      <t xml:space="preserve">Providing, fixing, testing and commissioning of </t>
    </r>
    <r>
      <rPr>
        <b/>
        <sz val="12"/>
        <rFont val="Arial"/>
        <family val="2"/>
      </rPr>
      <t xml:space="preserve">smoke dector </t>
    </r>
    <r>
      <rPr>
        <sz val="12"/>
        <rFont val="Arial"/>
        <family val="2"/>
      </rPr>
      <t>(make-system sensor).</t>
    </r>
  </si>
  <si>
    <r>
      <t xml:space="preserve">Providing, fixing, testing and commissioning of </t>
    </r>
    <r>
      <rPr>
        <b/>
        <sz val="12"/>
        <rFont val="Arial"/>
        <family val="2"/>
      </rPr>
      <t xml:space="preserve">Response indicator </t>
    </r>
    <r>
      <rPr>
        <sz val="12"/>
        <rFont val="Arial"/>
        <family val="2"/>
      </rPr>
      <t>(make-system sensor).</t>
    </r>
  </si>
  <si>
    <r>
      <t xml:space="preserve">Providing, fixing, testing and commissioning of 8 zone </t>
    </r>
    <r>
      <rPr>
        <b/>
        <sz val="12"/>
        <rFont val="Arial"/>
        <family val="2"/>
      </rPr>
      <t>control and indicating panel for automatic fire alarm system</t>
    </r>
    <r>
      <rPr>
        <sz val="12"/>
        <rFont val="Arial"/>
        <family val="2"/>
      </rPr>
      <t xml:space="preserve">  for detector, manual call points &amp; hooters including stand by SMF battery &amp; charger complete in all respect.                </t>
    </r>
  </si>
  <si>
    <r>
      <t xml:space="preserve">Supply and fixing of ISI marked (IS:3419 &amp; 2509) 2 mm thick </t>
    </r>
    <r>
      <rPr>
        <b/>
        <sz val="12"/>
        <rFont val="Arial"/>
        <family val="2"/>
      </rPr>
      <t>PVC conduit</t>
    </r>
    <r>
      <rPr>
        <sz val="12"/>
        <rFont val="Arial"/>
        <family val="2"/>
      </rPr>
      <t xml:space="preserve"> in concealed / exposed system in wall, ceiling or on floor including  cutting of brick work, laying of conduit  and fixing it with M.S. hooks and then plastering </t>
    </r>
  </si>
  <si>
    <t xml:space="preserve">25 mm dia. conduit </t>
  </si>
  <si>
    <r>
      <t xml:space="preserve">Supplying, receiving, storing, handling, fixing, wiring for fire alarm system wiring using ISI marked (IS 694) 1100 Volts grade, PVC insulated, flexible, flame retardant low smoke (FRLS), </t>
    </r>
    <r>
      <rPr>
        <b/>
        <sz val="12"/>
        <rFont val="Arial"/>
        <family val="2"/>
      </rPr>
      <t>2 x 1.5 sq. mm. copper conductor wire</t>
    </r>
    <r>
      <rPr>
        <sz val="12"/>
        <rFont val="Arial"/>
        <family val="2"/>
      </rPr>
      <t>, drawn in existing solid / fl</t>
    </r>
  </si>
  <si>
    <r>
      <t xml:space="preserve">Providing and fixing of self illuminated / auto glow </t>
    </r>
    <r>
      <rPr>
        <b/>
        <sz val="12"/>
        <rFont val="Arial"/>
        <family val="2"/>
      </rPr>
      <t>"EXIT" signs</t>
    </r>
    <r>
      <rPr>
        <sz val="12"/>
        <rFont val="Arial"/>
        <family val="2"/>
      </rPr>
      <t xml:space="preserve"> printed on photo luminescent  sheet containing self illuminated base chemical, of appropriate size not less than 400 x 150 mm,   suspended from ceiling or fixed to the walls with accessories.</t>
    </r>
  </si>
  <si>
    <t>NOS</t>
  </si>
  <si>
    <t>TOTAL COST  ( FIRE DETECTION AND ALARM SYSTEM  )</t>
  </si>
  <si>
    <t>FIRE  PUMP HOUSE</t>
  </si>
  <si>
    <t>Supply, Installation, Testing and Commissioning of Diesel driven Pump 1620 lpm, 70 mtr. head. Make : Kirloskar 60 HP) with battery diesel tank and AVM pad</t>
  </si>
  <si>
    <t>Supply, Installation, Testing and Commissioning of Electric  Pump 1620 lpm, 70 mtr. head. Make : Kirloskar 40 HP) with AVM pad</t>
  </si>
  <si>
    <t>Supply, Installation, Testing and Commissioning of Jockey Pump 180 lpm, 70 mtr. head. Make : Kirloskar 15 HP) with AVM pad</t>
  </si>
  <si>
    <t>SITC of butterfly valve conforming to IS:13095, having flanged ends, with Nut, Bolt and Washers etc. as per IS:780</t>
  </si>
  <si>
    <t>a) 150 mm dia</t>
  </si>
  <si>
    <t>b) 100 mm dia</t>
  </si>
  <si>
    <t>c) 80 mm dia</t>
  </si>
  <si>
    <r>
      <t xml:space="preserve">Supply &amp; fixing in position ISI marked cast iron double flanged dual plate type </t>
    </r>
    <r>
      <rPr>
        <b/>
        <sz val="12"/>
        <rFont val="Arial"/>
        <family val="2"/>
      </rPr>
      <t>Non Return Valves</t>
    </r>
    <r>
      <rPr>
        <sz val="12"/>
        <rFont val="Arial"/>
        <family val="2"/>
      </rPr>
      <t xml:space="preserve"> (PN 1.6 Mpa) as per IS : 5312, part - I, including transportation to worksite, supply &amp; fixing nuts, bolts gaskets and washers etc., complete with testing as </t>
    </r>
  </si>
  <si>
    <t>Supply, Installation, Testing and Commissioning of Air cusion/ vessels  tank.</t>
  </si>
  <si>
    <t>`</t>
  </si>
  <si>
    <t>Supply, Installation, Testing and Commissioning of Automatic Control panel for 4 pumps.</t>
  </si>
  <si>
    <t>Supply, Installation, Testing and Commissioning of Pressure gauge.</t>
  </si>
  <si>
    <t xml:space="preserve">Supply, Installation, Testing and Commissioning of Pressure switch. </t>
  </si>
  <si>
    <t>Complete wiring of 4 Pumps</t>
  </si>
  <si>
    <t>Job</t>
  </si>
  <si>
    <t>Rate and amount for each item shall be quoted by the tendere individually  in his own hand writing both in figure and words.</t>
  </si>
  <si>
    <t>Signature of Contractor</t>
  </si>
  <si>
    <t>Name and Full address</t>
  </si>
  <si>
    <t>………………………………………</t>
  </si>
  <si>
    <t>…………………………………………..</t>
  </si>
</sst>
</file>

<file path=xl/styles.xml><?xml version="1.0" encoding="utf-8"?>
<styleSheet xmlns="http://schemas.openxmlformats.org/spreadsheetml/2006/main">
  <numFmts count="4">
    <numFmt numFmtId="43" formatCode="_(* #,##0.00_);_(* \(#,##0.00\);_(* &quot;-&quot;??_);_(@_)"/>
    <numFmt numFmtId="165" formatCode="0.0"/>
    <numFmt numFmtId="166" formatCode="0.00_)"/>
    <numFmt numFmtId="167" formatCode="0_)"/>
  </numFmts>
  <fonts count="32">
    <font>
      <sz val="11"/>
      <color theme="1"/>
      <name val="Calibri"/>
      <family val="2"/>
      <scheme val="minor"/>
    </font>
    <font>
      <sz val="11"/>
      <color theme="1"/>
      <name val="Times New Roman"/>
      <family val="1"/>
    </font>
    <font>
      <b/>
      <sz val="10"/>
      <color theme="1"/>
      <name val="Times New Roman"/>
      <family val="1"/>
    </font>
    <font>
      <sz val="12"/>
      <name val="Times New Roman"/>
      <family val="1"/>
    </font>
    <font>
      <sz val="10"/>
      <name val="Arial"/>
      <family val="2"/>
    </font>
    <font>
      <sz val="10"/>
      <name val="Times New Roman"/>
      <family val="1"/>
    </font>
    <font>
      <b/>
      <sz val="12"/>
      <name val="Times New Roman"/>
      <family val="1"/>
    </font>
    <font>
      <b/>
      <sz val="11"/>
      <name val="Times New Roman"/>
      <family val="1"/>
    </font>
    <font>
      <b/>
      <sz val="10"/>
      <name val="Times New Roman"/>
      <family val="1"/>
    </font>
    <font>
      <sz val="12"/>
      <name val="Arial"/>
      <family val="2"/>
    </font>
    <font>
      <sz val="11"/>
      <name val="Times New Roman"/>
      <family val="1"/>
    </font>
    <font>
      <b/>
      <sz val="12"/>
      <name val="Arial"/>
      <family val="2"/>
    </font>
    <font>
      <b/>
      <sz val="11"/>
      <color theme="1"/>
      <name val="Times New Roman"/>
      <family val="1"/>
    </font>
    <font>
      <b/>
      <sz val="11"/>
      <color indexed="8"/>
      <name val="Times New Roman"/>
      <family val="1"/>
    </font>
    <font>
      <sz val="11"/>
      <color indexed="8"/>
      <name val="Times New Roman"/>
      <family val="1"/>
    </font>
    <font>
      <sz val="11"/>
      <color indexed="8"/>
      <name val="Calibri"/>
      <family val="2"/>
    </font>
    <font>
      <sz val="13.2"/>
      <color indexed="8"/>
      <name val="Times New Roman"/>
      <family val="1"/>
    </font>
    <font>
      <u/>
      <sz val="11"/>
      <name val="Times New Roman"/>
      <family val="1"/>
    </font>
    <font>
      <sz val="11"/>
      <name val="Calibri"/>
      <family val="2"/>
    </font>
    <font>
      <sz val="12"/>
      <name val="Calibri"/>
      <family val="2"/>
    </font>
    <font>
      <sz val="12"/>
      <name val="Kruti Dev 010"/>
    </font>
    <font>
      <sz val="12"/>
      <name val="GungsuhChe"/>
      <family val="3"/>
    </font>
    <font>
      <sz val="11"/>
      <name val="Tahoma"/>
      <family val="2"/>
    </font>
    <font>
      <b/>
      <sz val="16"/>
      <name val="Times New Roman"/>
      <family val="1"/>
    </font>
    <font>
      <sz val="10"/>
      <name val="Courier"/>
      <family val="3"/>
    </font>
    <font>
      <sz val="16"/>
      <name val="Times New Roman"/>
      <family val="1"/>
    </font>
    <font>
      <sz val="12"/>
      <color theme="0"/>
      <name val="Arial"/>
      <family val="2"/>
    </font>
    <font>
      <sz val="14"/>
      <name val="Arial"/>
      <family val="2"/>
    </font>
    <font>
      <sz val="14"/>
      <name val="Times New Roman"/>
      <family val="1"/>
    </font>
    <font>
      <vertAlign val="superscript"/>
      <sz val="12"/>
      <name val="Arial"/>
      <family val="2"/>
    </font>
    <font>
      <b/>
      <sz val="12"/>
      <color theme="0"/>
      <name val="Arial"/>
      <family val="2"/>
    </font>
    <font>
      <sz val="18"/>
      <name val="Times New Roman"/>
      <family val="1"/>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s>
  <cellStyleXfs count="6">
    <xf numFmtId="0" fontId="0" fillId="0" borderId="0"/>
    <xf numFmtId="0" fontId="4" fillId="0" borderId="0"/>
    <xf numFmtId="0" fontId="24" fillId="0" borderId="0"/>
    <xf numFmtId="43" fontId="5" fillId="0" borderId="0" applyFont="0" applyFill="0" applyBorder="0" applyAlignment="0" applyProtection="0"/>
    <xf numFmtId="0" fontId="24" fillId="0" borderId="0"/>
    <xf numFmtId="0" fontId="24" fillId="0" borderId="0"/>
  </cellStyleXfs>
  <cellXfs count="248">
    <xf numFmtId="0" fontId="0" fillId="0" borderId="0" xfId="0"/>
    <xf numFmtId="0" fontId="3" fillId="0" borderId="0" xfId="0" applyFont="1" applyBorder="1" applyAlignment="1">
      <alignment horizontal="center"/>
    </xf>
    <xf numFmtId="0" fontId="8" fillId="0" borderId="4" xfId="0" applyFont="1" applyBorder="1" applyAlignment="1">
      <alignment horizontal="center" vertical="top" wrapText="1"/>
    </xf>
    <xf numFmtId="0" fontId="7" fillId="0" borderId="4" xfId="0" applyFont="1" applyBorder="1" applyAlignment="1">
      <alignment horizontal="center" vertical="top" wrapText="1"/>
    </xf>
    <xf numFmtId="0" fontId="3" fillId="0" borderId="4" xfId="0" applyFont="1" applyBorder="1" applyAlignment="1">
      <alignment horizontal="center" vertical="top"/>
    </xf>
    <xf numFmtId="2" fontId="3" fillId="0" borderId="4" xfId="0" applyNumberFormat="1" applyFont="1" applyBorder="1" applyAlignment="1">
      <alignment horizontal="center" vertical="top"/>
    </xf>
    <xf numFmtId="0" fontId="3" fillId="0" borderId="4" xfId="0" applyNumberFormat="1" applyFont="1" applyBorder="1" applyAlignment="1">
      <alignment horizontal="justify" vertical="top"/>
    </xf>
    <xf numFmtId="49" fontId="3" fillId="0" borderId="4" xfId="0" applyNumberFormat="1" applyFont="1" applyBorder="1" applyAlignment="1">
      <alignment horizontal="center" vertical="top"/>
    </xf>
    <xf numFmtId="0" fontId="8" fillId="0" borderId="0" xfId="0" applyFont="1" applyBorder="1" applyAlignment="1">
      <alignment horizontal="right" vertical="top" wrapText="1"/>
    </xf>
    <xf numFmtId="2" fontId="3" fillId="0" borderId="0" xfId="0" applyNumberFormat="1" applyFont="1" applyBorder="1" applyAlignment="1">
      <alignment horizontal="center" vertical="top"/>
    </xf>
    <xf numFmtId="0" fontId="7" fillId="0" borderId="0" xfId="0" applyFont="1" applyBorder="1" applyAlignment="1">
      <alignment horizontal="center" vertical="top" wrapText="1"/>
    </xf>
    <xf numFmtId="0" fontId="10" fillId="0" borderId="0" xfId="0" applyFont="1" applyBorder="1" applyAlignment="1">
      <alignment horizontal="center" wrapText="1"/>
    </xf>
    <xf numFmtId="0" fontId="1" fillId="0" borderId="0" xfId="0" applyNumberFormat="1" applyFont="1" applyBorder="1" applyAlignment="1">
      <alignment horizontal="left" vertical="top" wrapText="1"/>
    </xf>
    <xf numFmtId="0" fontId="10" fillId="0" borderId="0" xfId="0" applyFont="1" applyBorder="1" applyAlignment="1">
      <alignment horizontal="justify" vertical="top" wrapText="1"/>
    </xf>
    <xf numFmtId="0" fontId="7" fillId="0" borderId="0" xfId="0" applyFont="1" applyBorder="1" applyAlignment="1">
      <alignment horizontal="justify" vertical="top" wrapText="1"/>
    </xf>
    <xf numFmtId="0" fontId="10" fillId="0" borderId="0" xfId="0" applyFont="1" applyBorder="1" applyAlignment="1">
      <alignment horizontal="center" vertical="center" wrapText="1"/>
    </xf>
    <xf numFmtId="0" fontId="7" fillId="0" borderId="0" xfId="0" applyFont="1" applyBorder="1" applyAlignment="1">
      <alignment vertical="top" wrapText="1"/>
    </xf>
    <xf numFmtId="0" fontId="10" fillId="0" borderId="0" xfId="0" applyFont="1" applyBorder="1" applyAlignment="1">
      <alignment vertical="top" wrapText="1"/>
    </xf>
    <xf numFmtId="0" fontId="7" fillId="0" borderId="0" xfId="0" applyFont="1" applyBorder="1" applyAlignment="1">
      <alignment horizontal="justify" vertical="top" wrapText="1"/>
    </xf>
    <xf numFmtId="165" fontId="10" fillId="0" borderId="0" xfId="0" applyNumberFormat="1" applyFont="1" applyBorder="1" applyAlignment="1">
      <alignment horizontal="justify" vertical="top" wrapText="1"/>
    </xf>
    <xf numFmtId="0" fontId="10" fillId="0" borderId="0" xfId="0" applyFont="1" applyBorder="1" applyAlignment="1">
      <alignment horizontal="left" vertical="top" wrapText="1"/>
    </xf>
    <xf numFmtId="0" fontId="10" fillId="0" borderId="0" xfId="0" applyFont="1" applyBorder="1" applyAlignment="1">
      <alignment horizontal="right" vertical="top" wrapText="1"/>
    </xf>
    <xf numFmtId="0" fontId="10" fillId="0" borderId="0" xfId="0" applyFont="1" applyBorder="1"/>
    <xf numFmtId="0" fontId="10" fillId="0" borderId="0" xfId="0" applyFont="1" applyBorder="1" applyAlignment="1">
      <alignment horizontal="left"/>
    </xf>
    <xf numFmtId="0" fontId="7" fillId="0" borderId="0" xfId="0" applyFont="1" applyBorder="1"/>
    <xf numFmtId="0" fontId="10" fillId="0" borderId="0" xfId="0" applyFont="1" applyBorder="1" applyAlignment="1">
      <alignment horizontal="fill" vertical="top" wrapText="1"/>
    </xf>
    <xf numFmtId="0" fontId="10" fillId="0" borderId="0" xfId="0" applyFont="1" applyAlignment="1">
      <alignment horizontal="justify" vertical="top" wrapText="1"/>
    </xf>
    <xf numFmtId="0" fontId="3" fillId="0" borderId="0" xfId="0" applyFont="1" applyBorder="1" applyAlignment="1">
      <alignment horizontal="justify" vertical="top" wrapText="1"/>
    </xf>
    <xf numFmtId="0" fontId="6" fillId="0" borderId="11" xfId="0" applyFont="1" applyBorder="1" applyAlignment="1">
      <alignment horizontal="center" vertical="top" wrapText="1"/>
    </xf>
    <xf numFmtId="0" fontId="6" fillId="0" borderId="4" xfId="0" applyFont="1" applyBorder="1" applyAlignment="1">
      <alignment horizontal="justify" vertical="top" wrapText="1"/>
    </xf>
    <xf numFmtId="0" fontId="3" fillId="0" borderId="4" xfId="0" applyFont="1" applyBorder="1" applyAlignment="1">
      <alignment horizontal="justify" vertical="top" wrapText="1"/>
    </xf>
    <xf numFmtId="2" fontId="3" fillId="0" borderId="4" xfId="0" applyNumberFormat="1" applyFont="1" applyBorder="1" applyAlignment="1">
      <alignment horizontal="justify" vertical="top" wrapText="1"/>
    </xf>
    <xf numFmtId="2" fontId="3" fillId="0" borderId="0" xfId="0" applyNumberFormat="1" applyFont="1" applyBorder="1" applyAlignment="1">
      <alignment horizontal="justify" vertical="top" wrapText="1"/>
    </xf>
    <xf numFmtId="0" fontId="0" fillId="0" borderId="0" xfId="0" applyBorder="1"/>
    <xf numFmtId="0" fontId="3" fillId="0" borderId="0" xfId="0" applyFont="1" applyBorder="1" applyAlignment="1"/>
    <xf numFmtId="2" fontId="3" fillId="0" borderId="12" xfId="0" applyNumberFormat="1" applyFont="1" applyBorder="1" applyAlignment="1">
      <alignment horizontal="justify" vertical="top" wrapText="1"/>
    </xf>
    <xf numFmtId="0" fontId="6" fillId="0" borderId="12" xfId="0" applyFont="1" applyBorder="1" applyAlignment="1">
      <alignment horizontal="justify" vertical="top" wrapText="1"/>
    </xf>
    <xf numFmtId="0" fontId="3" fillId="0" borderId="12" xfId="0" applyFont="1" applyBorder="1" applyAlignment="1">
      <alignment horizontal="justify" vertical="top" wrapText="1"/>
    </xf>
    <xf numFmtId="2" fontId="3" fillId="0" borderId="0" xfId="0" applyNumberFormat="1" applyFont="1" applyAlignment="1">
      <alignment horizontal="justify" vertical="top" wrapText="1"/>
    </xf>
    <xf numFmtId="0" fontId="3" fillId="0" borderId="0" xfId="0" applyFont="1" applyAlignment="1">
      <alignment horizontal="justify" vertical="top" wrapText="1"/>
    </xf>
    <xf numFmtId="0" fontId="6" fillId="0" borderId="4" xfId="0" applyFont="1" applyBorder="1" applyAlignment="1">
      <alignment horizontal="center" vertical="top" wrapText="1"/>
    </xf>
    <xf numFmtId="165" fontId="6" fillId="0" borderId="4" xfId="0" applyNumberFormat="1" applyFont="1" applyBorder="1" applyAlignment="1">
      <alignment horizontal="justify" vertical="top" wrapText="1"/>
    </xf>
    <xf numFmtId="165" fontId="3" fillId="0" borderId="4" xfId="0" applyNumberFormat="1" applyFont="1" applyBorder="1" applyAlignment="1">
      <alignment horizontal="justify" vertical="top" wrapText="1"/>
    </xf>
    <xf numFmtId="0" fontId="20" fillId="0" borderId="4" xfId="0" applyFont="1" applyBorder="1" applyAlignment="1">
      <alignment horizontal="justify" vertical="top" wrapText="1"/>
    </xf>
    <xf numFmtId="0" fontId="3" fillId="0" borderId="4" xfId="0" applyFont="1" applyBorder="1" applyAlignment="1">
      <alignment horizontal="center" vertical="top" wrapText="1"/>
    </xf>
    <xf numFmtId="0" fontId="7" fillId="0" borderId="4" xfId="0" applyFont="1" applyBorder="1" applyAlignment="1">
      <alignment horizontal="justify" vertical="top" wrapText="1"/>
    </xf>
    <xf numFmtId="1" fontId="3" fillId="0" borderId="4" xfId="0" applyNumberFormat="1" applyFont="1" applyBorder="1" applyAlignment="1">
      <alignment horizontal="justify" vertical="top" wrapText="1"/>
    </xf>
    <xf numFmtId="1" fontId="6" fillId="0" borderId="4" xfId="0" applyNumberFormat="1" applyFont="1" applyBorder="1" applyAlignment="1">
      <alignment horizontal="justify" vertical="top" wrapText="1"/>
    </xf>
    <xf numFmtId="1" fontId="3" fillId="0" borderId="0" xfId="0" applyNumberFormat="1" applyFont="1" applyAlignment="1">
      <alignment horizontal="justify" vertical="top" wrapText="1"/>
    </xf>
    <xf numFmtId="0" fontId="10" fillId="0" borderId="0" xfId="0" applyFont="1" applyBorder="1" applyAlignment="1">
      <alignment horizontal="left" vertical="top" wrapText="1"/>
    </xf>
    <xf numFmtId="0" fontId="10" fillId="0" borderId="0" xfId="0" applyFont="1" applyBorder="1" applyAlignment="1">
      <alignment horizontal="justify" vertical="top" wrapText="1"/>
    </xf>
    <xf numFmtId="0" fontId="10" fillId="0" borderId="0" xfId="0" applyFont="1" applyBorder="1" applyAlignment="1">
      <alignment horizontal="fill" vertical="top" wrapText="1"/>
    </xf>
    <xf numFmtId="0" fontId="7" fillId="0" borderId="0" xfId="0" applyFont="1" applyBorder="1" applyAlignment="1">
      <alignment horizontal="left" vertical="top" wrapText="1"/>
    </xf>
    <xf numFmtId="0" fontId="10" fillId="0" borderId="0" xfId="0" applyFont="1" applyBorder="1" applyAlignment="1">
      <alignment horizontal="center" wrapText="1"/>
    </xf>
    <xf numFmtId="0" fontId="17" fillId="0" borderId="0" xfId="0" applyFont="1" applyBorder="1" applyAlignment="1">
      <alignment horizontal="center" vertical="top" wrapText="1"/>
    </xf>
    <xf numFmtId="0" fontId="10" fillId="0" borderId="0" xfId="0" applyFont="1" applyBorder="1" applyAlignment="1">
      <alignment horizontal="center" vertical="top" wrapText="1"/>
    </xf>
    <xf numFmtId="0" fontId="7" fillId="0" borderId="0" xfId="0" applyFont="1" applyBorder="1" applyAlignment="1">
      <alignment horizontal="center" vertical="top" wrapText="1"/>
    </xf>
    <xf numFmtId="0" fontId="11" fillId="0" borderId="0" xfId="0" applyFont="1" applyBorder="1" applyAlignment="1">
      <alignment horizontal="center" vertical="center" wrapText="1"/>
    </xf>
    <xf numFmtId="0" fontId="11" fillId="0" borderId="0" xfId="0" applyFont="1" applyBorder="1" applyAlignment="1">
      <alignment horizontal="center" vertical="top" wrapText="1"/>
    </xf>
    <xf numFmtId="0" fontId="7" fillId="0" borderId="0" xfId="0" applyFont="1" applyBorder="1" applyAlignment="1">
      <alignment horizontal="justify" vertical="top" wrapText="1"/>
    </xf>
    <xf numFmtId="0" fontId="6" fillId="0" borderId="0" xfId="0" applyFont="1" applyBorder="1" applyAlignment="1">
      <alignment horizontal="left" vertical="top" wrapText="1"/>
    </xf>
    <xf numFmtId="0" fontId="1" fillId="0" borderId="0" xfId="0" applyNumberFormat="1" applyFont="1" applyBorder="1" applyAlignment="1">
      <alignment horizontal="justify" vertical="top" wrapText="1"/>
    </xf>
    <xf numFmtId="0" fontId="12" fillId="0" borderId="0" xfId="0" applyFont="1" applyBorder="1" applyAlignment="1">
      <alignment horizontal="center" vertical="top" wrapText="1"/>
    </xf>
    <xf numFmtId="0" fontId="14" fillId="0" borderId="0" xfId="0" applyNumberFormat="1" applyFont="1" applyBorder="1" applyAlignment="1">
      <alignment horizontal="justify" vertical="top" wrapText="1"/>
    </xf>
    <xf numFmtId="0" fontId="1" fillId="0" borderId="0" xfId="0" applyNumberFormat="1" applyFont="1" applyBorder="1" applyAlignment="1">
      <alignment horizontal="left" vertical="top"/>
    </xf>
    <xf numFmtId="0" fontId="12" fillId="0" borderId="0" xfId="0" applyFont="1" applyBorder="1" applyAlignment="1">
      <alignment horizontal="center" vertical="top"/>
    </xf>
    <xf numFmtId="0" fontId="12" fillId="0" borderId="0" xfId="0" applyFont="1" applyBorder="1" applyAlignment="1">
      <alignment horizontal="left" vertical="top"/>
    </xf>
    <xf numFmtId="0" fontId="10" fillId="0" borderId="0" xfId="0" applyNumberFormat="1" applyFont="1" applyBorder="1" applyAlignment="1">
      <alignment horizontal="justify" vertical="top" wrapText="1"/>
    </xf>
    <xf numFmtId="0" fontId="12" fillId="0" borderId="0" xfId="0" applyNumberFormat="1" applyFont="1" applyBorder="1" applyAlignment="1">
      <alignment horizontal="left" vertical="top"/>
    </xf>
    <xf numFmtId="0" fontId="12" fillId="0" borderId="0" xfId="0" applyFont="1" applyBorder="1" applyAlignment="1">
      <alignment horizontal="justify" vertical="top" wrapText="1"/>
    </xf>
    <xf numFmtId="0" fontId="1" fillId="0" borderId="0" xfId="0" applyFont="1" applyBorder="1" applyAlignment="1">
      <alignment horizontal="justify" vertical="top" wrapText="1"/>
    </xf>
    <xf numFmtId="0" fontId="12" fillId="0" borderId="0" xfId="0" applyNumberFormat="1" applyFont="1" applyBorder="1" applyAlignment="1">
      <alignment horizontal="left" vertical="distributed"/>
    </xf>
    <xf numFmtId="0" fontId="1" fillId="0" borderId="0" xfId="0" applyNumberFormat="1" applyFont="1" applyBorder="1" applyAlignment="1">
      <alignment horizontal="left" vertical="distributed" wrapText="1"/>
    </xf>
    <xf numFmtId="0" fontId="1" fillId="0" borderId="0" xfId="0" applyNumberFormat="1" applyFont="1" applyBorder="1" applyAlignment="1">
      <alignment horizontal="left" vertical="distributed"/>
    </xf>
    <xf numFmtId="0" fontId="1" fillId="0" borderId="0" xfId="0" applyFont="1" applyBorder="1" applyAlignment="1">
      <alignment horizontal="left" vertical="distributed"/>
    </xf>
    <xf numFmtId="0" fontId="8" fillId="0" borderId="0" xfId="0" applyFont="1" applyBorder="1" applyAlignment="1">
      <alignment horizontal="center" vertical="top" wrapText="1"/>
    </xf>
    <xf numFmtId="0" fontId="6" fillId="0" borderId="0" xfId="0" applyFont="1" applyBorder="1" applyAlignment="1">
      <alignment horizontal="left" vertical="top"/>
    </xf>
    <xf numFmtId="0" fontId="8" fillId="0" borderId="0" xfId="0" applyFont="1" applyBorder="1" applyAlignment="1">
      <alignment horizontal="justify" vertical="top" wrapText="1"/>
    </xf>
    <xf numFmtId="0" fontId="3" fillId="0" borderId="0" xfId="0" applyFont="1" applyBorder="1" applyAlignment="1">
      <alignment horizontal="justify" vertical="distributed" wrapText="1"/>
    </xf>
    <xf numFmtId="0" fontId="6" fillId="0" borderId="0" xfId="0" applyFont="1" applyBorder="1" applyAlignment="1">
      <alignment horizontal="left" vertical="distributed"/>
    </xf>
    <xf numFmtId="0" fontId="8" fillId="0" borderId="0" xfId="0" applyFont="1" applyBorder="1" applyAlignment="1">
      <alignment horizontal="left" vertical="top" wrapText="1"/>
    </xf>
    <xf numFmtId="0" fontId="6" fillId="0" borderId="0" xfId="0" applyFont="1" applyBorder="1" applyAlignment="1">
      <alignment horizontal="left" vertical="justify"/>
    </xf>
    <xf numFmtId="0" fontId="8" fillId="0" borderId="4" xfId="0" applyFont="1" applyBorder="1" applyAlignment="1">
      <alignment horizontal="center" vertical="top" wrapText="1"/>
    </xf>
    <xf numFmtId="0" fontId="3" fillId="0" borderId="9" xfId="0" applyNumberFormat="1" applyFont="1" applyBorder="1" applyAlignment="1">
      <alignment horizontal="justify" vertical="top" wrapText="1"/>
    </xf>
    <xf numFmtId="0" fontId="3" fillId="0" borderId="10" xfId="0" applyNumberFormat="1" applyFont="1" applyBorder="1" applyAlignment="1">
      <alignment horizontal="justify" vertical="top" wrapText="1"/>
    </xf>
    <xf numFmtId="0" fontId="10" fillId="0" borderId="4" xfId="0" applyFont="1" applyBorder="1" applyAlignment="1">
      <alignment horizontal="left" vertical="top" wrapText="1"/>
    </xf>
    <xf numFmtId="0" fontId="8" fillId="0" borderId="4" xfId="0" applyFont="1" applyBorder="1" applyAlignment="1">
      <alignment horizontal="right" vertical="top" wrapText="1"/>
    </xf>
    <xf numFmtId="0" fontId="11" fillId="0" borderId="0" xfId="0" applyFont="1" applyAlignment="1">
      <alignment horizontal="center" vertical="center" wrapText="1"/>
    </xf>
    <xf numFmtId="0" fontId="7" fillId="0" borderId="4" xfId="0" applyFont="1" applyBorder="1" applyAlignment="1">
      <alignment horizontal="center" vertical="top" wrapText="1"/>
    </xf>
    <xf numFmtId="0" fontId="2" fillId="0" borderId="4" xfId="0" applyFont="1" applyBorder="1" applyAlignment="1">
      <alignment horizontal="center" vertical="top" wrapText="1"/>
    </xf>
    <xf numFmtId="0" fontId="12" fillId="0" borderId="4" xfId="0" applyFont="1" applyBorder="1" applyAlignment="1">
      <alignment horizontal="center" vertical="top" wrapText="1"/>
    </xf>
    <xf numFmtId="0" fontId="6" fillId="0" borderId="4" xfId="0" applyFont="1" applyBorder="1" applyAlignment="1">
      <alignment horizontal="center" vertical="top" wrapText="1"/>
    </xf>
    <xf numFmtId="165" fontId="6" fillId="0" borderId="4" xfId="0" applyNumberFormat="1" applyFont="1" applyBorder="1" applyAlignment="1">
      <alignment horizontal="center" vertical="top" wrapText="1"/>
    </xf>
    <xf numFmtId="0" fontId="3" fillId="0" borderId="0" xfId="0" applyFont="1" applyBorder="1" applyAlignment="1">
      <alignment horizontal="left" vertical="top" wrapText="1"/>
    </xf>
    <xf numFmtId="0" fontId="3" fillId="0" borderId="0" xfId="0" applyFont="1" applyAlignment="1">
      <alignment horizontal="left" vertical="top" wrapText="1"/>
    </xf>
    <xf numFmtId="0" fontId="23" fillId="0" borderId="0" xfId="0" applyFont="1" applyFill="1" applyBorder="1" applyAlignment="1">
      <alignment horizontal="center" vertical="top" wrapText="1"/>
    </xf>
    <xf numFmtId="166" fontId="23" fillId="0" borderId="1" xfId="2" applyNumberFormat="1" applyFont="1" applyFill="1" applyBorder="1" applyAlignment="1" applyProtection="1">
      <alignment horizontal="center" vertical="center"/>
    </xf>
    <xf numFmtId="166" fontId="23" fillId="0" borderId="1" xfId="2" applyNumberFormat="1" applyFont="1" applyFill="1" applyBorder="1" applyAlignment="1" applyProtection="1">
      <alignment horizontal="center" vertical="center" wrapText="1"/>
    </xf>
    <xf numFmtId="43" fontId="23" fillId="0" borderId="1" xfId="3" applyFont="1" applyFill="1" applyBorder="1" applyAlignment="1" applyProtection="1">
      <alignment horizontal="center" vertical="center" wrapText="1"/>
    </xf>
    <xf numFmtId="0" fontId="23" fillId="0" borderId="1" xfId="2" applyNumberFormat="1" applyFont="1" applyFill="1" applyBorder="1" applyAlignment="1" applyProtection="1">
      <alignment horizontal="center" vertical="center"/>
    </xf>
    <xf numFmtId="0" fontId="23" fillId="0" borderId="1" xfId="2" applyNumberFormat="1" applyFont="1" applyFill="1" applyBorder="1" applyAlignment="1" applyProtection="1">
      <alignment horizontal="center" vertical="center" wrapText="1"/>
    </xf>
    <xf numFmtId="0" fontId="23" fillId="0" borderId="1" xfId="3" applyNumberFormat="1" applyFont="1" applyFill="1" applyBorder="1" applyAlignment="1" applyProtection="1">
      <alignment horizontal="center" vertical="center" wrapText="1"/>
    </xf>
    <xf numFmtId="167" fontId="25" fillId="0" borderId="13" xfId="4" applyNumberFormat="1" applyFont="1" applyFill="1" applyBorder="1" applyAlignment="1">
      <alignment horizontal="center"/>
    </xf>
    <xf numFmtId="166" fontId="23" fillId="0" borderId="13" xfId="4" applyNumberFormat="1" applyFont="1" applyFill="1" applyBorder="1" applyAlignment="1" applyProtection="1">
      <alignment vertical="center" wrapText="1"/>
    </xf>
    <xf numFmtId="167" fontId="9" fillId="0" borderId="14" xfId="4" applyNumberFormat="1" applyFont="1" applyFill="1" applyBorder="1" applyAlignment="1">
      <alignment horizontal="center"/>
    </xf>
    <xf numFmtId="0" fontId="6" fillId="0" borderId="14" xfId="5" applyFont="1" applyFill="1" applyBorder="1" applyAlignment="1">
      <alignment horizontal="left" vertical="center"/>
    </xf>
    <xf numFmtId="167" fontId="9" fillId="0" borderId="15" xfId="4" applyNumberFormat="1" applyFont="1" applyFill="1" applyBorder="1" applyAlignment="1" applyProtection="1">
      <alignment horizontal="center" vertical="top"/>
    </xf>
    <xf numFmtId="166" fontId="9" fillId="0" borderId="2" xfId="4" applyNumberFormat="1" applyFont="1" applyFill="1" applyBorder="1" applyAlignment="1" applyProtection="1">
      <alignment horizontal="justify" vertical="top" wrapText="1"/>
    </xf>
    <xf numFmtId="166" fontId="9" fillId="0" borderId="2" xfId="4" applyNumberFormat="1" applyFont="1" applyFill="1" applyBorder="1" applyAlignment="1"/>
    <xf numFmtId="166" fontId="9" fillId="0" borderId="2" xfId="4" applyNumberFormat="1" applyFont="1" applyFill="1" applyBorder="1" applyAlignment="1">
      <alignment horizontal="center"/>
    </xf>
    <xf numFmtId="166" fontId="26" fillId="0" borderId="2" xfId="4" applyNumberFormat="1" applyFont="1" applyFill="1" applyBorder="1" applyAlignment="1"/>
    <xf numFmtId="43" fontId="26" fillId="0" borderId="3" xfId="3" applyFont="1" applyFill="1" applyBorder="1" applyAlignment="1" applyProtection="1"/>
    <xf numFmtId="167" fontId="9" fillId="0" borderId="16" xfId="4" applyNumberFormat="1" applyFont="1" applyFill="1" applyBorder="1" applyAlignment="1" applyProtection="1">
      <alignment horizontal="center" vertical="top"/>
    </xf>
    <xf numFmtId="166" fontId="9" fillId="0" borderId="4" xfId="4" applyNumberFormat="1" applyFont="1" applyFill="1" applyBorder="1" applyAlignment="1" applyProtection="1">
      <alignment horizontal="justify" vertical="center" wrapText="1"/>
    </xf>
    <xf numFmtId="166" fontId="9" fillId="0" borderId="4" xfId="4" applyNumberFormat="1" applyFont="1" applyFill="1" applyBorder="1" applyAlignment="1">
      <alignment vertical="center"/>
    </xf>
    <xf numFmtId="166" fontId="9" fillId="0" borderId="4" xfId="4" applyNumberFormat="1" applyFont="1" applyFill="1" applyBorder="1" applyAlignment="1">
      <alignment horizontal="center" vertical="center"/>
    </xf>
    <xf numFmtId="166" fontId="26" fillId="0" borderId="4" xfId="4" applyNumberFormat="1" applyFont="1" applyFill="1" applyBorder="1" applyAlignment="1">
      <alignment vertical="center"/>
    </xf>
    <xf numFmtId="43" fontId="26" fillId="0" borderId="5" xfId="3" applyFont="1" applyFill="1" applyBorder="1" applyAlignment="1" applyProtection="1">
      <alignment vertical="center"/>
    </xf>
    <xf numFmtId="166" fontId="9" fillId="2" borderId="4" xfId="4" applyNumberFormat="1" applyFont="1" applyFill="1" applyBorder="1" applyAlignment="1" applyProtection="1">
      <alignment horizontal="justify" vertical="center" wrapText="1"/>
    </xf>
    <xf numFmtId="167" fontId="9" fillId="2" borderId="4" xfId="4" applyNumberFormat="1" applyFont="1" applyFill="1" applyBorder="1" applyAlignment="1" applyProtection="1">
      <alignment horizontal="center" vertical="center"/>
    </xf>
    <xf numFmtId="0" fontId="9" fillId="2" borderId="4" xfId="5" applyFont="1" applyFill="1" applyBorder="1" applyAlignment="1" applyProtection="1">
      <alignment horizontal="center"/>
    </xf>
    <xf numFmtId="166" fontId="26" fillId="2" borderId="4" xfId="4" applyNumberFormat="1" applyFont="1" applyFill="1" applyBorder="1" applyAlignment="1" applyProtection="1">
      <alignment horizontal="center" vertical="center"/>
    </xf>
    <xf numFmtId="166" fontId="26" fillId="2" borderId="5" xfId="4" applyNumberFormat="1" applyFont="1" applyFill="1" applyBorder="1" applyAlignment="1" applyProtection="1">
      <alignment horizontal="center" vertical="center"/>
    </xf>
    <xf numFmtId="167" fontId="9" fillId="0" borderId="4" xfId="4" applyNumberFormat="1" applyFont="1" applyFill="1" applyBorder="1" applyAlignment="1" applyProtection="1">
      <alignment horizontal="center" vertical="center"/>
    </xf>
    <xf numFmtId="0" fontId="9" fillId="0" borderId="4" xfId="5" applyFont="1" applyFill="1" applyBorder="1" applyAlignment="1" applyProtection="1">
      <alignment horizontal="center"/>
    </xf>
    <xf numFmtId="166" fontId="26" fillId="0" borderId="4" xfId="4" applyNumberFormat="1" applyFont="1" applyFill="1" applyBorder="1" applyAlignment="1" applyProtection="1">
      <alignment horizontal="center" vertical="center"/>
    </xf>
    <xf numFmtId="166" fontId="26" fillId="0" borderId="5" xfId="4" applyNumberFormat="1" applyFont="1" applyFill="1" applyBorder="1" applyAlignment="1" applyProtection="1">
      <alignment horizontal="center" vertical="center"/>
    </xf>
    <xf numFmtId="167" fontId="9" fillId="0" borderId="16" xfId="4" applyNumberFormat="1" applyFont="1" applyFill="1" applyBorder="1" applyAlignment="1" applyProtection="1">
      <alignment horizontal="center" vertical="top"/>
    </xf>
    <xf numFmtId="166" fontId="9" fillId="0" borderId="4" xfId="4" applyNumberFormat="1" applyFont="1" applyFill="1" applyBorder="1" applyAlignment="1" applyProtection="1">
      <alignment horizontal="center" vertical="center"/>
    </xf>
    <xf numFmtId="167" fontId="9" fillId="2" borderId="16" xfId="4" applyNumberFormat="1" applyFont="1" applyFill="1" applyBorder="1" applyAlignment="1" applyProtection="1">
      <alignment horizontal="center" vertical="top"/>
    </xf>
    <xf numFmtId="166" fontId="9" fillId="2" borderId="4" xfId="4" applyNumberFormat="1" applyFont="1" applyFill="1" applyBorder="1" applyAlignment="1" applyProtection="1">
      <alignment horizontal="justify" vertical="top" wrapText="1"/>
    </xf>
    <xf numFmtId="167" fontId="9" fillId="2" borderId="4" xfId="4" applyNumberFormat="1" applyFont="1" applyFill="1" applyBorder="1" applyAlignment="1">
      <alignment horizontal="center"/>
    </xf>
    <xf numFmtId="166" fontId="9" fillId="2" borderId="4" xfId="4" applyNumberFormat="1" applyFont="1" applyFill="1" applyBorder="1" applyAlignment="1">
      <alignment horizontal="center"/>
    </xf>
    <xf numFmtId="166" fontId="26" fillId="2" borderId="4" xfId="4" applyNumberFormat="1" applyFont="1" applyFill="1" applyBorder="1" applyAlignment="1">
      <alignment horizontal="center"/>
    </xf>
    <xf numFmtId="167" fontId="9" fillId="2" borderId="4" xfId="4" applyNumberFormat="1" applyFont="1" applyFill="1" applyBorder="1" applyAlignment="1" applyProtection="1"/>
    <xf numFmtId="166" fontId="9" fillId="2" borderId="4" xfId="4" applyNumberFormat="1" applyFont="1" applyFill="1" applyBorder="1" applyAlignment="1" applyProtection="1">
      <alignment horizontal="center"/>
    </xf>
    <xf numFmtId="166" fontId="26" fillId="2" borderId="4" xfId="4" applyNumberFormat="1" applyFont="1" applyFill="1" applyBorder="1" applyAlignment="1" applyProtection="1"/>
    <xf numFmtId="43" fontId="26" fillId="2" borderId="5" xfId="3" applyFont="1" applyFill="1" applyBorder="1" applyAlignment="1" applyProtection="1"/>
    <xf numFmtId="167" fontId="9" fillId="2" borderId="4" xfId="4" applyNumberFormat="1" applyFont="1" applyFill="1" applyBorder="1" applyAlignment="1" applyProtection="1">
      <alignment horizontal="center"/>
    </xf>
    <xf numFmtId="166" fontId="26" fillId="2" borderId="4" xfId="4" applyNumberFormat="1" applyFont="1" applyFill="1" applyBorder="1" applyAlignment="1" applyProtection="1">
      <alignment horizontal="center"/>
    </xf>
    <xf numFmtId="166" fontId="26" fillId="2" borderId="5" xfId="4" applyNumberFormat="1" applyFont="1" applyFill="1" applyBorder="1" applyAlignment="1" applyProtection="1">
      <alignment horizontal="center"/>
    </xf>
    <xf numFmtId="167" fontId="9" fillId="2" borderId="16" xfId="4" applyNumberFormat="1" applyFont="1" applyFill="1" applyBorder="1" applyAlignment="1" applyProtection="1">
      <alignment horizontal="center" vertical="top"/>
    </xf>
    <xf numFmtId="167" fontId="9" fillId="2" borderId="6" xfId="4" applyNumberFormat="1" applyFont="1" applyFill="1" applyBorder="1" applyAlignment="1" applyProtection="1">
      <alignment horizontal="center" vertical="top"/>
    </xf>
    <xf numFmtId="166" fontId="9" fillId="2" borderId="7" xfId="4" applyNumberFormat="1" applyFont="1" applyFill="1" applyBorder="1" applyAlignment="1" applyProtection="1">
      <alignment horizontal="justify" vertical="top" wrapText="1"/>
    </xf>
    <xf numFmtId="167" fontId="9" fillId="2" borderId="7" xfId="4" applyNumberFormat="1" applyFont="1" applyFill="1" applyBorder="1" applyAlignment="1" applyProtection="1">
      <alignment horizontal="center"/>
    </xf>
    <xf numFmtId="166" fontId="9" fillId="2" borderId="7" xfId="4" applyNumberFormat="1" applyFont="1" applyFill="1" applyBorder="1" applyAlignment="1" applyProtection="1">
      <alignment horizontal="center"/>
    </xf>
    <xf numFmtId="166" fontId="26" fillId="2" borderId="7" xfId="4" applyNumberFormat="1" applyFont="1" applyFill="1" applyBorder="1" applyAlignment="1" applyProtection="1">
      <alignment horizontal="center"/>
    </xf>
    <xf numFmtId="166" fontId="26" fillId="2" borderId="8" xfId="4" applyNumberFormat="1" applyFont="1" applyFill="1" applyBorder="1" applyAlignment="1" applyProtection="1">
      <alignment horizontal="center"/>
    </xf>
    <xf numFmtId="167" fontId="9" fillId="2" borderId="0" xfId="4" applyNumberFormat="1" applyFont="1" applyFill="1" applyBorder="1" applyAlignment="1" applyProtection="1">
      <alignment horizontal="center" vertical="top"/>
    </xf>
    <xf numFmtId="166" fontId="9" fillId="2" borderId="0" xfId="4" applyNumberFormat="1" applyFont="1" applyFill="1" applyBorder="1" applyAlignment="1" applyProtection="1">
      <alignment horizontal="justify" vertical="top" wrapText="1"/>
    </xf>
    <xf numFmtId="167" fontId="9" fillId="2" borderId="0" xfId="4" applyNumberFormat="1" applyFont="1" applyFill="1" applyBorder="1" applyAlignment="1" applyProtection="1">
      <alignment horizontal="center"/>
    </xf>
    <xf numFmtId="166" fontId="9" fillId="2" borderId="0" xfId="4" applyNumberFormat="1" applyFont="1" applyFill="1" applyBorder="1" applyAlignment="1" applyProtection="1">
      <alignment horizontal="center"/>
    </xf>
    <xf numFmtId="166" fontId="26" fillId="2" borderId="0" xfId="4" applyNumberFormat="1" applyFont="1" applyFill="1" applyBorder="1" applyAlignment="1" applyProtection="1">
      <alignment horizontal="center"/>
    </xf>
    <xf numFmtId="0" fontId="27" fillId="0" borderId="0" xfId="0" applyFont="1" applyBorder="1"/>
    <xf numFmtId="0" fontId="28" fillId="0" borderId="0" xfId="0" applyFont="1" applyBorder="1" applyAlignment="1">
      <alignment horizontal="center"/>
    </xf>
    <xf numFmtId="0" fontId="28" fillId="0" borderId="0" xfId="0" applyFont="1" applyBorder="1"/>
    <xf numFmtId="0" fontId="28" fillId="0" borderId="0" xfId="0" applyFont="1" applyBorder="1" applyAlignment="1">
      <alignment horizontal="right"/>
    </xf>
    <xf numFmtId="0" fontId="23" fillId="0" borderId="11" xfId="2" applyNumberFormat="1" applyFont="1" applyFill="1" applyBorder="1" applyAlignment="1" applyProtection="1">
      <alignment horizontal="center" vertical="center"/>
    </xf>
    <xf numFmtId="0" fontId="23" fillId="0" borderId="11" xfId="2" applyNumberFormat="1" applyFont="1" applyFill="1" applyBorder="1" applyAlignment="1" applyProtection="1">
      <alignment horizontal="center" vertical="center" wrapText="1"/>
    </xf>
    <xf numFmtId="0" fontId="23" fillId="0" borderId="11" xfId="3" applyNumberFormat="1" applyFont="1" applyFill="1" applyBorder="1" applyAlignment="1" applyProtection="1">
      <alignment horizontal="center" vertical="center" wrapText="1"/>
    </xf>
    <xf numFmtId="167" fontId="9" fillId="0" borderId="4" xfId="4" applyNumberFormat="1" applyFont="1" applyFill="1" applyBorder="1" applyAlignment="1" applyProtection="1">
      <alignment horizontal="center" vertical="top"/>
    </xf>
    <xf numFmtId="166" fontId="9" fillId="0" borderId="4" xfId="4" applyNumberFormat="1" applyFont="1" applyFill="1" applyBorder="1" applyAlignment="1" applyProtection="1">
      <alignment horizontal="justify" vertical="top" wrapText="1"/>
    </xf>
    <xf numFmtId="167" fontId="9" fillId="0" borderId="4" xfId="4" applyNumberFormat="1" applyFont="1" applyFill="1" applyBorder="1" applyAlignment="1" applyProtection="1">
      <alignment horizontal="center"/>
    </xf>
    <xf numFmtId="166" fontId="9" fillId="0" borderId="4" xfId="4" applyNumberFormat="1" applyFont="1" applyFill="1" applyBorder="1" applyAlignment="1" applyProtection="1">
      <alignment horizontal="center"/>
    </xf>
    <xf numFmtId="166" fontId="26" fillId="0" borderId="4" xfId="4" applyNumberFormat="1" applyFont="1" applyFill="1" applyBorder="1" applyAlignment="1" applyProtection="1">
      <alignment horizontal="center"/>
    </xf>
    <xf numFmtId="167" fontId="9" fillId="2" borderId="4" xfId="4" applyNumberFormat="1" applyFont="1" applyFill="1" applyBorder="1" applyAlignment="1" applyProtection="1">
      <alignment horizontal="center" vertical="top"/>
    </xf>
    <xf numFmtId="167" fontId="9" fillId="2" borderId="4" xfId="4" applyNumberFormat="1" applyFont="1" applyFill="1" applyBorder="1" applyAlignment="1"/>
    <xf numFmtId="166" fontId="26" fillId="2" borderId="4" xfId="4" applyNumberFormat="1" applyFont="1" applyFill="1" applyBorder="1" applyAlignment="1"/>
    <xf numFmtId="167" fontId="9" fillId="2" borderId="4" xfId="4" applyNumberFormat="1" applyFont="1" applyFill="1" applyBorder="1" applyAlignment="1" applyProtection="1">
      <alignment horizontal="center" vertical="top"/>
    </xf>
    <xf numFmtId="166" fontId="9" fillId="2" borderId="4" xfId="4" applyNumberFormat="1" applyFont="1" applyFill="1" applyBorder="1" applyAlignment="1" applyProtection="1">
      <alignment horizontal="left" vertical="top" wrapText="1"/>
    </xf>
    <xf numFmtId="167" fontId="9" fillId="0" borderId="0" xfId="4" applyNumberFormat="1" applyFont="1" applyFill="1" applyBorder="1" applyAlignment="1" applyProtection="1">
      <alignment horizontal="center" vertical="top"/>
    </xf>
    <xf numFmtId="166" fontId="9" fillId="0" borderId="0" xfId="4" applyNumberFormat="1" applyFont="1" applyFill="1" applyBorder="1" applyAlignment="1" applyProtection="1">
      <alignment horizontal="justify" vertical="top" wrapText="1"/>
    </xf>
    <xf numFmtId="167" fontId="9" fillId="0" borderId="0" xfId="4" applyNumberFormat="1" applyFont="1" applyFill="1" applyBorder="1" applyAlignment="1" applyProtection="1">
      <alignment horizontal="center"/>
    </xf>
    <xf numFmtId="0" fontId="9" fillId="0" borderId="0" xfId="5" applyFont="1" applyFill="1" applyBorder="1" applyAlignment="1" applyProtection="1">
      <alignment horizontal="center"/>
    </xf>
    <xf numFmtId="166" fontId="26" fillId="0" borderId="0" xfId="4" applyNumberFormat="1" applyFont="1" applyFill="1" applyBorder="1" applyAlignment="1" applyProtection="1">
      <alignment horizontal="center"/>
    </xf>
    <xf numFmtId="167" fontId="9" fillId="2" borderId="2" xfId="4" applyNumberFormat="1" applyFont="1" applyFill="1" applyBorder="1" applyAlignment="1" applyProtection="1">
      <alignment horizontal="center" vertical="top"/>
    </xf>
    <xf numFmtId="166" fontId="9" fillId="2" borderId="2" xfId="4" applyNumberFormat="1" applyFont="1" applyFill="1" applyBorder="1" applyAlignment="1" applyProtection="1">
      <alignment horizontal="justify" vertical="top" wrapText="1"/>
    </xf>
    <xf numFmtId="167" fontId="9" fillId="2" borderId="2" xfId="4" applyNumberFormat="1" applyFont="1" applyFill="1" applyBorder="1" applyAlignment="1" applyProtection="1">
      <alignment horizontal="center"/>
    </xf>
    <xf numFmtId="0" fontId="9" fillId="2" borderId="2" xfId="5" applyFont="1" applyFill="1" applyBorder="1" applyAlignment="1" applyProtection="1">
      <alignment horizontal="center"/>
    </xf>
    <xf numFmtId="166" fontId="26" fillId="2" borderId="2" xfId="4" applyNumberFormat="1" applyFont="1" applyFill="1" applyBorder="1" applyAlignment="1" applyProtection="1">
      <alignment horizontal="center"/>
    </xf>
    <xf numFmtId="167" fontId="9" fillId="0" borderId="4" xfId="4" applyNumberFormat="1" applyFont="1" applyFill="1" applyBorder="1" applyAlignment="1" applyProtection="1">
      <alignment horizontal="center" vertical="top"/>
    </xf>
    <xf numFmtId="167" fontId="9" fillId="0" borderId="4" xfId="4" applyNumberFormat="1" applyFont="1" applyFill="1" applyBorder="1" applyAlignment="1">
      <alignment horizontal="center"/>
    </xf>
    <xf numFmtId="166" fontId="9" fillId="0" borderId="4" xfId="4" applyNumberFormat="1" applyFont="1" applyFill="1" applyBorder="1" applyAlignment="1">
      <alignment horizontal="center"/>
    </xf>
    <xf numFmtId="166" fontId="26" fillId="0" borderId="4" xfId="4" applyNumberFormat="1" applyFont="1" applyFill="1" applyBorder="1" applyAlignment="1">
      <alignment horizontal="center"/>
    </xf>
    <xf numFmtId="0" fontId="0" fillId="0" borderId="12" xfId="0" applyBorder="1" applyAlignment="1"/>
    <xf numFmtId="0" fontId="28" fillId="0" borderId="12" xfId="0" applyFont="1" applyBorder="1" applyAlignment="1">
      <alignment horizontal="center"/>
    </xf>
    <xf numFmtId="0" fontId="28" fillId="0" borderId="12" xfId="0" applyFont="1" applyBorder="1"/>
    <xf numFmtId="0" fontId="28" fillId="0" borderId="12" xfId="0" applyFont="1" applyBorder="1" applyAlignment="1">
      <alignment horizontal="right"/>
    </xf>
    <xf numFmtId="167" fontId="9" fillId="0" borderId="4" xfId="4" applyNumberFormat="1" applyFont="1" applyFill="1" applyBorder="1" applyAlignment="1" applyProtection="1">
      <alignment vertical="top"/>
    </xf>
    <xf numFmtId="166" fontId="11" fillId="0" borderId="4" xfId="4" applyNumberFormat="1" applyFont="1" applyFill="1" applyBorder="1" applyAlignment="1" applyProtection="1">
      <alignment horizontal="justify" vertical="center" wrapText="1"/>
    </xf>
    <xf numFmtId="167" fontId="9" fillId="0" borderId="4" xfId="4" applyNumberFormat="1" applyFont="1" applyFill="1" applyBorder="1" applyAlignment="1" applyProtection="1">
      <alignment horizontal="center"/>
    </xf>
    <xf numFmtId="166" fontId="9" fillId="0" borderId="4" xfId="4" applyNumberFormat="1" applyFont="1" applyFill="1" applyBorder="1" applyAlignment="1" applyProtection="1">
      <alignment horizontal="center"/>
    </xf>
    <xf numFmtId="166" fontId="26" fillId="0" borderId="4" xfId="4" applyNumberFormat="1" applyFont="1" applyFill="1" applyBorder="1" applyAlignment="1" applyProtection="1">
      <alignment horizontal="center"/>
    </xf>
    <xf numFmtId="167" fontId="9" fillId="0" borderId="4" xfId="4" applyNumberFormat="1" applyFont="1" applyFill="1" applyBorder="1" applyAlignment="1" applyProtection="1"/>
    <xf numFmtId="166" fontId="26" fillId="0" borderId="4" xfId="4" applyNumberFormat="1" applyFont="1" applyFill="1" applyBorder="1" applyAlignment="1" applyProtection="1"/>
    <xf numFmtId="43" fontId="26" fillId="0" borderId="4" xfId="3" applyFont="1" applyFill="1" applyBorder="1" applyAlignment="1" applyProtection="1"/>
    <xf numFmtId="167" fontId="9" fillId="0" borderId="4" xfId="4" applyNumberFormat="1" applyFont="1" applyFill="1" applyBorder="1" applyAlignment="1">
      <alignment horizontal="center" vertical="center"/>
    </xf>
    <xf numFmtId="166" fontId="11" fillId="0" borderId="4" xfId="4" applyNumberFormat="1" applyFont="1" applyFill="1" applyBorder="1" applyAlignment="1" applyProtection="1">
      <alignment horizontal="center" vertical="center" wrapText="1"/>
    </xf>
    <xf numFmtId="166" fontId="30" fillId="0" borderId="4" xfId="4" applyNumberFormat="1" applyFont="1" applyFill="1" applyBorder="1" applyAlignment="1" applyProtection="1">
      <alignment horizontal="center"/>
    </xf>
    <xf numFmtId="166" fontId="11" fillId="0" borderId="4" xfId="4" applyNumberFormat="1" applyFont="1" applyFill="1" applyBorder="1" applyAlignment="1" applyProtection="1">
      <alignment horizontal="center" vertical="center" wrapText="1"/>
    </xf>
    <xf numFmtId="166" fontId="11" fillId="0" borderId="4" xfId="4" applyNumberFormat="1" applyFont="1" applyFill="1" applyBorder="1" applyAlignment="1" applyProtection="1">
      <alignment horizontal="center"/>
    </xf>
    <xf numFmtId="0" fontId="11" fillId="0" borderId="4" xfId="5" applyFont="1" applyFill="1" applyBorder="1" applyAlignment="1">
      <alignment horizontal="left" vertical="center"/>
    </xf>
    <xf numFmtId="0" fontId="11" fillId="0" borderId="4" xfId="5" applyFont="1" applyFill="1" applyBorder="1" applyAlignment="1">
      <alignment horizontal="left" vertical="center"/>
    </xf>
    <xf numFmtId="166" fontId="9" fillId="0" borderId="4" xfId="2" applyNumberFormat="1" applyFont="1" applyFill="1" applyBorder="1" applyAlignment="1" applyProtection="1">
      <alignment horizontal="center"/>
    </xf>
    <xf numFmtId="167" fontId="9" fillId="2" borderId="4" xfId="4" applyNumberFormat="1" applyFont="1" applyFill="1" applyBorder="1" applyAlignment="1">
      <alignment horizontal="center" vertical="top"/>
    </xf>
    <xf numFmtId="167" fontId="9" fillId="0" borderId="4" xfId="4" applyNumberFormat="1" applyFont="1" applyFill="1" applyBorder="1" applyAlignment="1">
      <alignment horizontal="center" vertical="top"/>
    </xf>
    <xf numFmtId="0" fontId="9" fillId="0" borderId="4" xfId="5" applyFont="1" applyFill="1" applyBorder="1" applyAlignment="1" applyProtection="1">
      <alignment horizontal="justify" vertical="top" wrapText="1"/>
    </xf>
    <xf numFmtId="43" fontId="26" fillId="0" borderId="4" xfId="4" applyNumberFormat="1" applyFont="1" applyFill="1" applyBorder="1" applyAlignment="1">
      <alignment horizontal="center"/>
    </xf>
    <xf numFmtId="166" fontId="9" fillId="0" borderId="0" xfId="4" applyNumberFormat="1" applyFont="1" applyFill="1" applyBorder="1" applyAlignment="1" applyProtection="1">
      <alignment horizontal="center"/>
    </xf>
    <xf numFmtId="43" fontId="26" fillId="0" borderId="0" xfId="4" applyNumberFormat="1" applyFont="1" applyFill="1" applyBorder="1" applyAlignment="1" applyProtection="1">
      <alignment horizontal="center"/>
    </xf>
    <xf numFmtId="0" fontId="11" fillId="0" borderId="4" xfId="0" applyFont="1" applyFill="1" applyBorder="1" applyAlignment="1">
      <alignment horizontal="left" vertical="top"/>
    </xf>
    <xf numFmtId="0" fontId="11" fillId="0" borderId="4" xfId="0" applyFont="1" applyFill="1" applyBorder="1" applyAlignment="1">
      <alignment vertical="top"/>
    </xf>
    <xf numFmtId="0" fontId="11" fillId="0" borderId="4" xfId="0" applyFont="1" applyFill="1" applyBorder="1" applyAlignment="1">
      <alignment horizontal="center" vertical="top"/>
    </xf>
    <xf numFmtId="2" fontId="11" fillId="0" borderId="4" xfId="0" applyNumberFormat="1" applyFont="1" applyFill="1" applyBorder="1" applyAlignment="1">
      <alignment horizontal="center" vertical="top"/>
    </xf>
    <xf numFmtId="0" fontId="9" fillId="0" borderId="4" xfId="0" applyFont="1" applyFill="1" applyBorder="1" applyAlignment="1">
      <alignment horizontal="left" vertical="top"/>
    </xf>
    <xf numFmtId="0" fontId="9" fillId="0" borderId="4" xfId="0" applyFont="1" applyFill="1" applyBorder="1" applyAlignment="1">
      <alignment horizontal="justify" vertical="top"/>
    </xf>
    <xf numFmtId="0" fontId="9" fillId="0" borderId="4" xfId="0" applyFont="1" applyFill="1" applyBorder="1" applyAlignment="1">
      <alignment horizontal="center"/>
    </xf>
    <xf numFmtId="2" fontId="26" fillId="0" borderId="4" xfId="0" applyNumberFormat="1" applyFont="1" applyFill="1" applyBorder="1" applyAlignment="1">
      <alignment horizontal="center"/>
    </xf>
    <xf numFmtId="0" fontId="9" fillId="0" borderId="4" xfId="0" applyFont="1" applyFill="1" applyBorder="1" applyAlignment="1">
      <alignment horizontal="center" vertical="top"/>
    </xf>
    <xf numFmtId="2" fontId="26" fillId="0" borderId="4" xfId="0" applyNumberFormat="1" applyFont="1" applyFill="1" applyBorder="1" applyAlignment="1">
      <alignment horizontal="center" vertical="top"/>
    </xf>
    <xf numFmtId="0" fontId="9" fillId="0" borderId="4" xfId="0" applyFont="1" applyFill="1" applyBorder="1" applyAlignment="1">
      <alignment vertical="top" wrapText="1"/>
    </xf>
    <xf numFmtId="167" fontId="9" fillId="0" borderId="4" xfId="4" applyNumberFormat="1" applyFont="1" applyFill="1" applyBorder="1" applyAlignment="1" applyProtection="1">
      <alignment horizontal="center" vertical="center" wrapText="1"/>
    </xf>
    <xf numFmtId="166" fontId="26" fillId="0" borderId="4" xfId="4" applyNumberFormat="1" applyFont="1" applyFill="1" applyBorder="1" applyAlignment="1" applyProtection="1">
      <alignment horizontal="center" vertical="center" wrapText="1"/>
    </xf>
    <xf numFmtId="0" fontId="9" fillId="0" borderId="4" xfId="0" applyFont="1" applyFill="1" applyBorder="1" applyAlignment="1">
      <alignment horizontal="center" vertical="center"/>
    </xf>
    <xf numFmtId="2" fontId="26" fillId="0" borderId="4" xfId="0" applyNumberFormat="1" applyFont="1" applyFill="1" applyBorder="1" applyAlignment="1">
      <alignment horizontal="center" vertical="center"/>
    </xf>
    <xf numFmtId="166" fontId="9" fillId="0" borderId="4" xfId="4" applyNumberFormat="1" applyFont="1" applyFill="1" applyBorder="1" applyAlignment="1" applyProtection="1">
      <alignment horizontal="center" vertical="center" wrapText="1"/>
    </xf>
    <xf numFmtId="167" fontId="9" fillId="0" borderId="12" xfId="4" applyNumberFormat="1" applyFont="1" applyFill="1" applyBorder="1" applyAlignment="1">
      <alignment horizontal="center" vertical="center"/>
    </xf>
    <xf numFmtId="0" fontId="9" fillId="0" borderId="12" xfId="0" applyFont="1" applyFill="1" applyBorder="1" applyAlignment="1">
      <alignment horizontal="justify" vertical="top"/>
    </xf>
    <xf numFmtId="166" fontId="9" fillId="0" borderId="12" xfId="4" applyNumberFormat="1" applyFont="1" applyFill="1" applyBorder="1" applyAlignment="1" applyProtection="1">
      <alignment horizontal="center" vertical="center" wrapText="1"/>
    </xf>
    <xf numFmtId="0" fontId="9" fillId="0" borderId="12" xfId="0" applyFont="1" applyFill="1" applyBorder="1" applyAlignment="1">
      <alignment horizontal="center" vertical="center"/>
    </xf>
    <xf numFmtId="166" fontId="26" fillId="0" borderId="12" xfId="4" applyNumberFormat="1" applyFont="1" applyFill="1" applyBorder="1" applyAlignment="1" applyProtection="1">
      <alignment horizontal="center" vertical="center" wrapText="1"/>
    </xf>
    <xf numFmtId="2" fontId="26" fillId="0" borderId="12" xfId="0" applyNumberFormat="1" applyFont="1" applyFill="1" applyBorder="1" applyAlignment="1">
      <alignment horizontal="center" vertical="center"/>
    </xf>
    <xf numFmtId="167" fontId="9" fillId="0" borderId="0" xfId="4" applyNumberFormat="1" applyFont="1" applyFill="1" applyBorder="1" applyAlignment="1">
      <alignment horizontal="center" vertical="center"/>
    </xf>
    <xf numFmtId="0" fontId="9" fillId="0" borderId="0" xfId="0" applyFont="1" applyFill="1" applyBorder="1" applyAlignment="1">
      <alignment horizontal="justify" vertical="top"/>
    </xf>
    <xf numFmtId="166" fontId="9" fillId="0" borderId="0" xfId="4" applyNumberFormat="1" applyFont="1" applyFill="1" applyBorder="1" applyAlignment="1" applyProtection="1">
      <alignment horizontal="center" vertical="center" wrapText="1"/>
    </xf>
    <xf numFmtId="0" fontId="9" fillId="0" borderId="0" xfId="0" applyFont="1" applyFill="1" applyBorder="1" applyAlignment="1">
      <alignment horizontal="center" vertical="center"/>
    </xf>
    <xf numFmtId="166" fontId="26" fillId="0" borderId="0" xfId="4" applyNumberFormat="1" applyFont="1" applyFill="1" applyBorder="1" applyAlignment="1" applyProtection="1">
      <alignment horizontal="center" vertical="center" wrapText="1"/>
    </xf>
    <xf numFmtId="2" fontId="26" fillId="0" borderId="0" xfId="0" applyNumberFormat="1" applyFont="1" applyFill="1" applyBorder="1" applyAlignment="1">
      <alignment horizontal="center" vertical="center"/>
    </xf>
    <xf numFmtId="167" fontId="25" fillId="0" borderId="12" xfId="4" applyNumberFormat="1" applyFont="1" applyFill="1" applyBorder="1" applyAlignment="1">
      <alignment horizontal="justify" vertical="top" wrapText="1"/>
    </xf>
    <xf numFmtId="0" fontId="25" fillId="0" borderId="12" xfId="0" applyFont="1" applyFill="1" applyBorder="1" applyAlignment="1">
      <alignment horizontal="justify" vertical="top" wrapText="1"/>
    </xf>
    <xf numFmtId="167" fontId="25" fillId="0" borderId="0" xfId="4" applyNumberFormat="1" applyFont="1" applyFill="1" applyBorder="1" applyAlignment="1">
      <alignment horizontal="justify" vertical="top" wrapText="1"/>
    </xf>
    <xf numFmtId="0" fontId="25" fillId="0" borderId="0" xfId="0" applyFont="1" applyFill="1" applyBorder="1" applyAlignment="1">
      <alignment horizontal="justify" vertical="top" wrapText="1"/>
    </xf>
    <xf numFmtId="0" fontId="31" fillId="0" borderId="0" xfId="0" applyFont="1" applyFill="1" applyBorder="1" applyAlignment="1">
      <alignment horizontal="center" vertical="top" wrapText="1"/>
    </xf>
    <xf numFmtId="0" fontId="25" fillId="0" borderId="0" xfId="0" applyFont="1" applyFill="1" applyBorder="1" applyAlignment="1">
      <alignment horizontal="center" vertical="top" wrapText="1"/>
    </xf>
    <xf numFmtId="0" fontId="25" fillId="0" borderId="0" xfId="0" applyFont="1" applyFill="1" applyBorder="1" applyAlignment="1">
      <alignment horizontal="center" vertical="top" wrapText="1"/>
    </xf>
    <xf numFmtId="0" fontId="28" fillId="0" borderId="0" xfId="0" applyFont="1" applyBorder="1"/>
    <xf numFmtId="0" fontId="28" fillId="0" borderId="0" xfId="0" applyFont="1" applyBorder="1" applyAlignment="1">
      <alignment horizontal="right"/>
    </xf>
    <xf numFmtId="0" fontId="0" fillId="0" borderId="0" xfId="0" applyBorder="1" applyAlignment="1"/>
  </cellXfs>
  <cellStyles count="6">
    <cellStyle name="Comma_Estimate_of_Internal_Electrification_&amp;_Fire_Fighting_work" xfId="3"/>
    <cellStyle name="Normal" xfId="0" builtinId="0"/>
    <cellStyle name="Normal 4" xfId="1"/>
    <cellStyle name="Normal_0-FIRE-EST-2004" xfId="4"/>
    <cellStyle name="Normal_0-PLUM-EST-2004_Estimate_of_Internal_Electrification_&amp;_Fire_Fighting_work" xfId="2"/>
    <cellStyle name="Normal_Estimate_of_Internal_Electrification_&amp;_Fire_Fighting_work" xfId="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104775</xdr:colOff>
      <xdr:row>51</xdr:row>
      <xdr:rowOff>163832</xdr:rowOff>
    </xdr:from>
    <xdr:to>
      <xdr:col>1</xdr:col>
      <xdr:colOff>150494</xdr:colOff>
      <xdr:row>51</xdr:row>
      <xdr:rowOff>209551</xdr:rowOff>
    </xdr:to>
    <xdr:sp macro="" textlink="">
      <xdr:nvSpPr>
        <xdr:cNvPr id="150" name="Oval 149"/>
        <xdr:cNvSpPr/>
      </xdr:nvSpPr>
      <xdr:spPr>
        <a:xfrm flipV="1">
          <a:off x="342900" y="1624203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52</xdr:row>
      <xdr:rowOff>163832</xdr:rowOff>
    </xdr:from>
    <xdr:to>
      <xdr:col>1</xdr:col>
      <xdr:colOff>150494</xdr:colOff>
      <xdr:row>52</xdr:row>
      <xdr:rowOff>209551</xdr:rowOff>
    </xdr:to>
    <xdr:sp macro="" textlink="">
      <xdr:nvSpPr>
        <xdr:cNvPr id="151" name="Oval 150"/>
        <xdr:cNvSpPr/>
      </xdr:nvSpPr>
      <xdr:spPr>
        <a:xfrm flipV="1">
          <a:off x="342900" y="1693735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53</xdr:row>
      <xdr:rowOff>163832</xdr:rowOff>
    </xdr:from>
    <xdr:to>
      <xdr:col>1</xdr:col>
      <xdr:colOff>150494</xdr:colOff>
      <xdr:row>53</xdr:row>
      <xdr:rowOff>209551</xdr:rowOff>
    </xdr:to>
    <xdr:sp macro="" textlink="">
      <xdr:nvSpPr>
        <xdr:cNvPr id="152" name="Oval 151"/>
        <xdr:cNvSpPr/>
      </xdr:nvSpPr>
      <xdr:spPr>
        <a:xfrm flipV="1">
          <a:off x="342900" y="1739455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54</xdr:row>
      <xdr:rowOff>163832</xdr:rowOff>
    </xdr:from>
    <xdr:to>
      <xdr:col>1</xdr:col>
      <xdr:colOff>150494</xdr:colOff>
      <xdr:row>54</xdr:row>
      <xdr:rowOff>209551</xdr:rowOff>
    </xdr:to>
    <xdr:sp macro="" textlink="">
      <xdr:nvSpPr>
        <xdr:cNvPr id="153" name="Oval 152"/>
        <xdr:cNvSpPr/>
      </xdr:nvSpPr>
      <xdr:spPr>
        <a:xfrm flipV="1">
          <a:off x="342900" y="1784223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55</xdr:row>
      <xdr:rowOff>163832</xdr:rowOff>
    </xdr:from>
    <xdr:to>
      <xdr:col>1</xdr:col>
      <xdr:colOff>150494</xdr:colOff>
      <xdr:row>55</xdr:row>
      <xdr:rowOff>209551</xdr:rowOff>
    </xdr:to>
    <xdr:sp macro="" textlink="">
      <xdr:nvSpPr>
        <xdr:cNvPr id="154" name="Oval 153"/>
        <xdr:cNvSpPr/>
      </xdr:nvSpPr>
      <xdr:spPr>
        <a:xfrm flipV="1">
          <a:off x="342900" y="1828038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56</xdr:row>
      <xdr:rowOff>163832</xdr:rowOff>
    </xdr:from>
    <xdr:to>
      <xdr:col>1</xdr:col>
      <xdr:colOff>150494</xdr:colOff>
      <xdr:row>56</xdr:row>
      <xdr:rowOff>209551</xdr:rowOff>
    </xdr:to>
    <xdr:sp macro="" textlink="">
      <xdr:nvSpPr>
        <xdr:cNvPr id="155" name="Oval 154"/>
        <xdr:cNvSpPr/>
      </xdr:nvSpPr>
      <xdr:spPr>
        <a:xfrm flipV="1">
          <a:off x="342900" y="1872805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72</xdr:row>
      <xdr:rowOff>163832</xdr:rowOff>
    </xdr:from>
    <xdr:to>
      <xdr:col>1</xdr:col>
      <xdr:colOff>150494</xdr:colOff>
      <xdr:row>72</xdr:row>
      <xdr:rowOff>209551</xdr:rowOff>
    </xdr:to>
    <xdr:sp macro="" textlink="">
      <xdr:nvSpPr>
        <xdr:cNvPr id="156" name="Oval 155"/>
        <xdr:cNvSpPr/>
      </xdr:nvSpPr>
      <xdr:spPr>
        <a:xfrm flipV="1">
          <a:off x="342900" y="3316795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73</xdr:row>
      <xdr:rowOff>163832</xdr:rowOff>
    </xdr:from>
    <xdr:to>
      <xdr:col>1</xdr:col>
      <xdr:colOff>150494</xdr:colOff>
      <xdr:row>73</xdr:row>
      <xdr:rowOff>209551</xdr:rowOff>
    </xdr:to>
    <xdr:sp macro="" textlink="">
      <xdr:nvSpPr>
        <xdr:cNvPr id="157" name="Oval 156"/>
        <xdr:cNvSpPr/>
      </xdr:nvSpPr>
      <xdr:spPr>
        <a:xfrm flipV="1">
          <a:off x="342900" y="3354895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79</xdr:row>
      <xdr:rowOff>163832</xdr:rowOff>
    </xdr:from>
    <xdr:to>
      <xdr:col>1</xdr:col>
      <xdr:colOff>150494</xdr:colOff>
      <xdr:row>79</xdr:row>
      <xdr:rowOff>209551</xdr:rowOff>
    </xdr:to>
    <xdr:sp macro="" textlink="">
      <xdr:nvSpPr>
        <xdr:cNvPr id="158" name="Oval 157"/>
        <xdr:cNvSpPr/>
      </xdr:nvSpPr>
      <xdr:spPr>
        <a:xfrm flipV="1">
          <a:off x="342900" y="3948303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80</xdr:row>
      <xdr:rowOff>163832</xdr:rowOff>
    </xdr:from>
    <xdr:to>
      <xdr:col>1</xdr:col>
      <xdr:colOff>150494</xdr:colOff>
      <xdr:row>80</xdr:row>
      <xdr:rowOff>209551</xdr:rowOff>
    </xdr:to>
    <xdr:sp macro="" textlink="">
      <xdr:nvSpPr>
        <xdr:cNvPr id="159" name="Oval 158"/>
        <xdr:cNvSpPr/>
      </xdr:nvSpPr>
      <xdr:spPr>
        <a:xfrm flipV="1">
          <a:off x="342900" y="3979735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83</xdr:row>
      <xdr:rowOff>163832</xdr:rowOff>
    </xdr:from>
    <xdr:to>
      <xdr:col>1</xdr:col>
      <xdr:colOff>150494</xdr:colOff>
      <xdr:row>83</xdr:row>
      <xdr:rowOff>209551</xdr:rowOff>
    </xdr:to>
    <xdr:sp macro="" textlink="">
      <xdr:nvSpPr>
        <xdr:cNvPr id="160" name="Oval 159"/>
        <xdr:cNvSpPr/>
      </xdr:nvSpPr>
      <xdr:spPr>
        <a:xfrm flipV="1">
          <a:off x="342900" y="4278820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83</xdr:row>
      <xdr:rowOff>163832</xdr:rowOff>
    </xdr:from>
    <xdr:to>
      <xdr:col>1</xdr:col>
      <xdr:colOff>150494</xdr:colOff>
      <xdr:row>83</xdr:row>
      <xdr:rowOff>209551</xdr:rowOff>
    </xdr:to>
    <xdr:sp macro="" textlink="">
      <xdr:nvSpPr>
        <xdr:cNvPr id="161" name="Oval 160"/>
        <xdr:cNvSpPr/>
      </xdr:nvSpPr>
      <xdr:spPr>
        <a:xfrm flipV="1">
          <a:off x="342900" y="4278820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84</xdr:row>
      <xdr:rowOff>163832</xdr:rowOff>
    </xdr:from>
    <xdr:to>
      <xdr:col>1</xdr:col>
      <xdr:colOff>150494</xdr:colOff>
      <xdr:row>84</xdr:row>
      <xdr:rowOff>209551</xdr:rowOff>
    </xdr:to>
    <xdr:sp macro="" textlink="">
      <xdr:nvSpPr>
        <xdr:cNvPr id="162" name="Oval 161"/>
        <xdr:cNvSpPr/>
      </xdr:nvSpPr>
      <xdr:spPr>
        <a:xfrm flipV="1">
          <a:off x="342900" y="4327398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84</xdr:row>
      <xdr:rowOff>163832</xdr:rowOff>
    </xdr:from>
    <xdr:to>
      <xdr:col>1</xdr:col>
      <xdr:colOff>150494</xdr:colOff>
      <xdr:row>84</xdr:row>
      <xdr:rowOff>209551</xdr:rowOff>
    </xdr:to>
    <xdr:sp macro="" textlink="">
      <xdr:nvSpPr>
        <xdr:cNvPr id="163" name="Oval 162"/>
        <xdr:cNvSpPr/>
      </xdr:nvSpPr>
      <xdr:spPr>
        <a:xfrm flipV="1">
          <a:off x="342900" y="4327398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85</xdr:row>
      <xdr:rowOff>163832</xdr:rowOff>
    </xdr:from>
    <xdr:to>
      <xdr:col>1</xdr:col>
      <xdr:colOff>150494</xdr:colOff>
      <xdr:row>85</xdr:row>
      <xdr:rowOff>209551</xdr:rowOff>
    </xdr:to>
    <xdr:sp macro="" textlink="">
      <xdr:nvSpPr>
        <xdr:cNvPr id="164" name="Oval 163"/>
        <xdr:cNvSpPr/>
      </xdr:nvSpPr>
      <xdr:spPr>
        <a:xfrm flipV="1">
          <a:off x="342900" y="4397883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85</xdr:row>
      <xdr:rowOff>163832</xdr:rowOff>
    </xdr:from>
    <xdr:to>
      <xdr:col>1</xdr:col>
      <xdr:colOff>150494</xdr:colOff>
      <xdr:row>85</xdr:row>
      <xdr:rowOff>209551</xdr:rowOff>
    </xdr:to>
    <xdr:sp macro="" textlink="">
      <xdr:nvSpPr>
        <xdr:cNvPr id="165" name="Oval 164"/>
        <xdr:cNvSpPr/>
      </xdr:nvSpPr>
      <xdr:spPr>
        <a:xfrm flipV="1">
          <a:off x="342900" y="4397883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86</xdr:row>
      <xdr:rowOff>163832</xdr:rowOff>
    </xdr:from>
    <xdr:to>
      <xdr:col>1</xdr:col>
      <xdr:colOff>150494</xdr:colOff>
      <xdr:row>86</xdr:row>
      <xdr:rowOff>209551</xdr:rowOff>
    </xdr:to>
    <xdr:sp macro="" textlink="">
      <xdr:nvSpPr>
        <xdr:cNvPr id="166" name="Oval 165"/>
        <xdr:cNvSpPr/>
      </xdr:nvSpPr>
      <xdr:spPr>
        <a:xfrm flipV="1">
          <a:off x="342900" y="4448365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86</xdr:row>
      <xdr:rowOff>163832</xdr:rowOff>
    </xdr:from>
    <xdr:to>
      <xdr:col>1</xdr:col>
      <xdr:colOff>150494</xdr:colOff>
      <xdr:row>86</xdr:row>
      <xdr:rowOff>209551</xdr:rowOff>
    </xdr:to>
    <xdr:sp macro="" textlink="">
      <xdr:nvSpPr>
        <xdr:cNvPr id="167" name="Oval 166"/>
        <xdr:cNvSpPr/>
      </xdr:nvSpPr>
      <xdr:spPr>
        <a:xfrm flipV="1">
          <a:off x="342900" y="4448365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87</xdr:row>
      <xdr:rowOff>163832</xdr:rowOff>
    </xdr:from>
    <xdr:to>
      <xdr:col>1</xdr:col>
      <xdr:colOff>150494</xdr:colOff>
      <xdr:row>87</xdr:row>
      <xdr:rowOff>209551</xdr:rowOff>
    </xdr:to>
    <xdr:sp macro="" textlink="">
      <xdr:nvSpPr>
        <xdr:cNvPr id="168" name="Oval 167"/>
        <xdr:cNvSpPr/>
      </xdr:nvSpPr>
      <xdr:spPr>
        <a:xfrm flipV="1">
          <a:off x="342900" y="4495038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87</xdr:row>
      <xdr:rowOff>163832</xdr:rowOff>
    </xdr:from>
    <xdr:to>
      <xdr:col>1</xdr:col>
      <xdr:colOff>150494</xdr:colOff>
      <xdr:row>87</xdr:row>
      <xdr:rowOff>209551</xdr:rowOff>
    </xdr:to>
    <xdr:sp macro="" textlink="">
      <xdr:nvSpPr>
        <xdr:cNvPr id="169" name="Oval 168"/>
        <xdr:cNvSpPr/>
      </xdr:nvSpPr>
      <xdr:spPr>
        <a:xfrm flipV="1">
          <a:off x="342900" y="4495038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92</xdr:row>
      <xdr:rowOff>163832</xdr:rowOff>
    </xdr:from>
    <xdr:to>
      <xdr:col>1</xdr:col>
      <xdr:colOff>150494</xdr:colOff>
      <xdr:row>92</xdr:row>
      <xdr:rowOff>209551</xdr:rowOff>
    </xdr:to>
    <xdr:sp macro="" textlink="">
      <xdr:nvSpPr>
        <xdr:cNvPr id="170" name="Oval 169"/>
        <xdr:cNvSpPr/>
      </xdr:nvSpPr>
      <xdr:spPr>
        <a:xfrm flipV="1">
          <a:off x="342900" y="4713160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92</xdr:row>
      <xdr:rowOff>163832</xdr:rowOff>
    </xdr:from>
    <xdr:to>
      <xdr:col>1</xdr:col>
      <xdr:colOff>150494</xdr:colOff>
      <xdr:row>92</xdr:row>
      <xdr:rowOff>209551</xdr:rowOff>
    </xdr:to>
    <xdr:sp macro="" textlink="">
      <xdr:nvSpPr>
        <xdr:cNvPr id="171" name="Oval 170"/>
        <xdr:cNvSpPr/>
      </xdr:nvSpPr>
      <xdr:spPr>
        <a:xfrm flipV="1">
          <a:off x="342900" y="4713160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93</xdr:row>
      <xdr:rowOff>163832</xdr:rowOff>
    </xdr:from>
    <xdr:to>
      <xdr:col>1</xdr:col>
      <xdr:colOff>150494</xdr:colOff>
      <xdr:row>93</xdr:row>
      <xdr:rowOff>209551</xdr:rowOff>
    </xdr:to>
    <xdr:sp macro="" textlink="">
      <xdr:nvSpPr>
        <xdr:cNvPr id="172" name="Oval 171"/>
        <xdr:cNvSpPr/>
      </xdr:nvSpPr>
      <xdr:spPr>
        <a:xfrm flipV="1">
          <a:off x="342900" y="4789360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93</xdr:row>
      <xdr:rowOff>163832</xdr:rowOff>
    </xdr:from>
    <xdr:to>
      <xdr:col>1</xdr:col>
      <xdr:colOff>150494</xdr:colOff>
      <xdr:row>93</xdr:row>
      <xdr:rowOff>209551</xdr:rowOff>
    </xdr:to>
    <xdr:sp macro="" textlink="">
      <xdr:nvSpPr>
        <xdr:cNvPr id="173" name="Oval 172"/>
        <xdr:cNvSpPr/>
      </xdr:nvSpPr>
      <xdr:spPr>
        <a:xfrm flipV="1">
          <a:off x="342900" y="4789360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94</xdr:row>
      <xdr:rowOff>163832</xdr:rowOff>
    </xdr:from>
    <xdr:to>
      <xdr:col>1</xdr:col>
      <xdr:colOff>150494</xdr:colOff>
      <xdr:row>94</xdr:row>
      <xdr:rowOff>209551</xdr:rowOff>
    </xdr:to>
    <xdr:sp macro="" textlink="">
      <xdr:nvSpPr>
        <xdr:cNvPr id="174" name="Oval 173"/>
        <xdr:cNvSpPr/>
      </xdr:nvSpPr>
      <xdr:spPr>
        <a:xfrm flipV="1">
          <a:off x="342900" y="4888420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94</xdr:row>
      <xdr:rowOff>163832</xdr:rowOff>
    </xdr:from>
    <xdr:to>
      <xdr:col>1</xdr:col>
      <xdr:colOff>150494</xdr:colOff>
      <xdr:row>94</xdr:row>
      <xdr:rowOff>209551</xdr:rowOff>
    </xdr:to>
    <xdr:sp macro="" textlink="">
      <xdr:nvSpPr>
        <xdr:cNvPr id="175" name="Oval 174"/>
        <xdr:cNvSpPr/>
      </xdr:nvSpPr>
      <xdr:spPr>
        <a:xfrm flipV="1">
          <a:off x="342900" y="4888420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94</xdr:row>
      <xdr:rowOff>163832</xdr:rowOff>
    </xdr:from>
    <xdr:to>
      <xdr:col>1</xdr:col>
      <xdr:colOff>150494</xdr:colOff>
      <xdr:row>94</xdr:row>
      <xdr:rowOff>209551</xdr:rowOff>
    </xdr:to>
    <xdr:sp macro="" textlink="">
      <xdr:nvSpPr>
        <xdr:cNvPr id="176" name="Oval 175"/>
        <xdr:cNvSpPr/>
      </xdr:nvSpPr>
      <xdr:spPr>
        <a:xfrm flipV="1">
          <a:off x="342900" y="4888420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94</xdr:row>
      <xdr:rowOff>163832</xdr:rowOff>
    </xdr:from>
    <xdr:to>
      <xdr:col>1</xdr:col>
      <xdr:colOff>150494</xdr:colOff>
      <xdr:row>94</xdr:row>
      <xdr:rowOff>209551</xdr:rowOff>
    </xdr:to>
    <xdr:sp macro="" textlink="">
      <xdr:nvSpPr>
        <xdr:cNvPr id="177" name="Oval 176"/>
        <xdr:cNvSpPr/>
      </xdr:nvSpPr>
      <xdr:spPr>
        <a:xfrm flipV="1">
          <a:off x="342900" y="4888420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95</xdr:row>
      <xdr:rowOff>163832</xdr:rowOff>
    </xdr:from>
    <xdr:to>
      <xdr:col>1</xdr:col>
      <xdr:colOff>150494</xdr:colOff>
      <xdr:row>95</xdr:row>
      <xdr:rowOff>209551</xdr:rowOff>
    </xdr:to>
    <xdr:sp macro="" textlink="">
      <xdr:nvSpPr>
        <xdr:cNvPr id="178" name="Oval 177"/>
        <xdr:cNvSpPr/>
      </xdr:nvSpPr>
      <xdr:spPr>
        <a:xfrm flipV="1">
          <a:off x="342900" y="4968430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95</xdr:row>
      <xdr:rowOff>163832</xdr:rowOff>
    </xdr:from>
    <xdr:to>
      <xdr:col>1</xdr:col>
      <xdr:colOff>150494</xdr:colOff>
      <xdr:row>95</xdr:row>
      <xdr:rowOff>209551</xdr:rowOff>
    </xdr:to>
    <xdr:sp macro="" textlink="">
      <xdr:nvSpPr>
        <xdr:cNvPr id="179" name="Oval 178"/>
        <xdr:cNvSpPr/>
      </xdr:nvSpPr>
      <xdr:spPr>
        <a:xfrm flipV="1">
          <a:off x="342900" y="4968430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102</xdr:row>
      <xdr:rowOff>163832</xdr:rowOff>
    </xdr:from>
    <xdr:to>
      <xdr:col>1</xdr:col>
      <xdr:colOff>150494</xdr:colOff>
      <xdr:row>102</xdr:row>
      <xdr:rowOff>209551</xdr:rowOff>
    </xdr:to>
    <xdr:sp macro="" textlink="">
      <xdr:nvSpPr>
        <xdr:cNvPr id="180" name="Oval 179"/>
        <xdr:cNvSpPr/>
      </xdr:nvSpPr>
      <xdr:spPr>
        <a:xfrm flipV="1">
          <a:off x="342900" y="5259895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103</xdr:row>
      <xdr:rowOff>163832</xdr:rowOff>
    </xdr:from>
    <xdr:to>
      <xdr:col>1</xdr:col>
      <xdr:colOff>150494</xdr:colOff>
      <xdr:row>103</xdr:row>
      <xdr:rowOff>209551</xdr:rowOff>
    </xdr:to>
    <xdr:sp macro="" textlink="">
      <xdr:nvSpPr>
        <xdr:cNvPr id="181" name="Oval 180"/>
        <xdr:cNvSpPr/>
      </xdr:nvSpPr>
      <xdr:spPr>
        <a:xfrm flipV="1">
          <a:off x="342900" y="5325618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104</xdr:row>
      <xdr:rowOff>163832</xdr:rowOff>
    </xdr:from>
    <xdr:to>
      <xdr:col>1</xdr:col>
      <xdr:colOff>150494</xdr:colOff>
      <xdr:row>104</xdr:row>
      <xdr:rowOff>209551</xdr:rowOff>
    </xdr:to>
    <xdr:sp macro="" textlink="">
      <xdr:nvSpPr>
        <xdr:cNvPr id="182" name="Oval 181"/>
        <xdr:cNvSpPr/>
      </xdr:nvSpPr>
      <xdr:spPr>
        <a:xfrm flipV="1">
          <a:off x="342900" y="5374195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112</xdr:row>
      <xdr:rowOff>163832</xdr:rowOff>
    </xdr:from>
    <xdr:to>
      <xdr:col>1</xdr:col>
      <xdr:colOff>150494</xdr:colOff>
      <xdr:row>112</xdr:row>
      <xdr:rowOff>209551</xdr:rowOff>
    </xdr:to>
    <xdr:sp macro="" textlink="">
      <xdr:nvSpPr>
        <xdr:cNvPr id="183" name="Oval 182"/>
        <xdr:cNvSpPr/>
      </xdr:nvSpPr>
      <xdr:spPr>
        <a:xfrm flipV="1">
          <a:off x="342900" y="5862828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113</xdr:row>
      <xdr:rowOff>163832</xdr:rowOff>
    </xdr:from>
    <xdr:to>
      <xdr:col>1</xdr:col>
      <xdr:colOff>150494</xdr:colOff>
      <xdr:row>113</xdr:row>
      <xdr:rowOff>209551</xdr:rowOff>
    </xdr:to>
    <xdr:sp macro="" textlink="">
      <xdr:nvSpPr>
        <xdr:cNvPr id="184" name="Oval 183"/>
        <xdr:cNvSpPr/>
      </xdr:nvSpPr>
      <xdr:spPr>
        <a:xfrm flipV="1">
          <a:off x="342900" y="5911405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114</xdr:row>
      <xdr:rowOff>163832</xdr:rowOff>
    </xdr:from>
    <xdr:to>
      <xdr:col>1</xdr:col>
      <xdr:colOff>150494</xdr:colOff>
      <xdr:row>114</xdr:row>
      <xdr:rowOff>209551</xdr:rowOff>
    </xdr:to>
    <xdr:sp macro="" textlink="">
      <xdr:nvSpPr>
        <xdr:cNvPr id="185" name="Oval 184"/>
        <xdr:cNvSpPr/>
      </xdr:nvSpPr>
      <xdr:spPr>
        <a:xfrm flipV="1">
          <a:off x="342900" y="5947600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151</xdr:row>
      <xdr:rowOff>163832</xdr:rowOff>
    </xdr:from>
    <xdr:to>
      <xdr:col>1</xdr:col>
      <xdr:colOff>150494</xdr:colOff>
      <xdr:row>151</xdr:row>
      <xdr:rowOff>209551</xdr:rowOff>
    </xdr:to>
    <xdr:sp macro="" textlink="">
      <xdr:nvSpPr>
        <xdr:cNvPr id="186" name="Oval 185"/>
        <xdr:cNvSpPr/>
      </xdr:nvSpPr>
      <xdr:spPr>
        <a:xfrm flipV="1">
          <a:off x="342900" y="8443150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151</xdr:row>
      <xdr:rowOff>163832</xdr:rowOff>
    </xdr:from>
    <xdr:to>
      <xdr:col>1</xdr:col>
      <xdr:colOff>150494</xdr:colOff>
      <xdr:row>151</xdr:row>
      <xdr:rowOff>209551</xdr:rowOff>
    </xdr:to>
    <xdr:sp macro="" textlink="">
      <xdr:nvSpPr>
        <xdr:cNvPr id="187" name="Oval 186"/>
        <xdr:cNvSpPr/>
      </xdr:nvSpPr>
      <xdr:spPr>
        <a:xfrm flipV="1">
          <a:off x="342900" y="8443150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151</xdr:row>
      <xdr:rowOff>163832</xdr:rowOff>
    </xdr:from>
    <xdr:to>
      <xdr:col>1</xdr:col>
      <xdr:colOff>150494</xdr:colOff>
      <xdr:row>151</xdr:row>
      <xdr:rowOff>209551</xdr:rowOff>
    </xdr:to>
    <xdr:sp macro="" textlink="">
      <xdr:nvSpPr>
        <xdr:cNvPr id="188" name="Oval 187"/>
        <xdr:cNvSpPr/>
      </xdr:nvSpPr>
      <xdr:spPr>
        <a:xfrm flipV="1">
          <a:off x="342900" y="8443150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151</xdr:row>
      <xdr:rowOff>163832</xdr:rowOff>
    </xdr:from>
    <xdr:to>
      <xdr:col>1</xdr:col>
      <xdr:colOff>150494</xdr:colOff>
      <xdr:row>151</xdr:row>
      <xdr:rowOff>209551</xdr:rowOff>
    </xdr:to>
    <xdr:sp macro="" textlink="">
      <xdr:nvSpPr>
        <xdr:cNvPr id="189" name="Oval 188"/>
        <xdr:cNvSpPr/>
      </xdr:nvSpPr>
      <xdr:spPr>
        <a:xfrm flipV="1">
          <a:off x="342900" y="8443150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152</xdr:row>
      <xdr:rowOff>163832</xdr:rowOff>
    </xdr:from>
    <xdr:to>
      <xdr:col>1</xdr:col>
      <xdr:colOff>150494</xdr:colOff>
      <xdr:row>152</xdr:row>
      <xdr:rowOff>209551</xdr:rowOff>
    </xdr:to>
    <xdr:sp macro="" textlink="">
      <xdr:nvSpPr>
        <xdr:cNvPr id="190" name="Oval 189"/>
        <xdr:cNvSpPr/>
      </xdr:nvSpPr>
      <xdr:spPr>
        <a:xfrm flipV="1">
          <a:off x="342900" y="8498395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152</xdr:row>
      <xdr:rowOff>163832</xdr:rowOff>
    </xdr:from>
    <xdr:to>
      <xdr:col>1</xdr:col>
      <xdr:colOff>150494</xdr:colOff>
      <xdr:row>152</xdr:row>
      <xdr:rowOff>209551</xdr:rowOff>
    </xdr:to>
    <xdr:sp macro="" textlink="">
      <xdr:nvSpPr>
        <xdr:cNvPr id="191" name="Oval 190"/>
        <xdr:cNvSpPr/>
      </xdr:nvSpPr>
      <xdr:spPr>
        <a:xfrm flipV="1">
          <a:off x="342900" y="8498395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152</xdr:row>
      <xdr:rowOff>163832</xdr:rowOff>
    </xdr:from>
    <xdr:to>
      <xdr:col>1</xdr:col>
      <xdr:colOff>150494</xdr:colOff>
      <xdr:row>152</xdr:row>
      <xdr:rowOff>209551</xdr:rowOff>
    </xdr:to>
    <xdr:sp macro="" textlink="">
      <xdr:nvSpPr>
        <xdr:cNvPr id="192" name="Oval 191"/>
        <xdr:cNvSpPr/>
      </xdr:nvSpPr>
      <xdr:spPr>
        <a:xfrm flipV="1">
          <a:off x="342900" y="8498395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152</xdr:row>
      <xdr:rowOff>163832</xdr:rowOff>
    </xdr:from>
    <xdr:to>
      <xdr:col>1</xdr:col>
      <xdr:colOff>150494</xdr:colOff>
      <xdr:row>152</xdr:row>
      <xdr:rowOff>209551</xdr:rowOff>
    </xdr:to>
    <xdr:sp macro="" textlink="">
      <xdr:nvSpPr>
        <xdr:cNvPr id="193" name="Oval 192"/>
        <xdr:cNvSpPr/>
      </xdr:nvSpPr>
      <xdr:spPr>
        <a:xfrm flipV="1">
          <a:off x="342900" y="8498395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153</xdr:row>
      <xdr:rowOff>163832</xdr:rowOff>
    </xdr:from>
    <xdr:to>
      <xdr:col>1</xdr:col>
      <xdr:colOff>150494</xdr:colOff>
      <xdr:row>153</xdr:row>
      <xdr:rowOff>209551</xdr:rowOff>
    </xdr:to>
    <xdr:sp macro="" textlink="">
      <xdr:nvSpPr>
        <xdr:cNvPr id="194" name="Oval 193"/>
        <xdr:cNvSpPr/>
      </xdr:nvSpPr>
      <xdr:spPr>
        <a:xfrm flipV="1">
          <a:off x="342900" y="8542210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153</xdr:row>
      <xdr:rowOff>163832</xdr:rowOff>
    </xdr:from>
    <xdr:to>
      <xdr:col>1</xdr:col>
      <xdr:colOff>150494</xdr:colOff>
      <xdr:row>153</xdr:row>
      <xdr:rowOff>209551</xdr:rowOff>
    </xdr:to>
    <xdr:sp macro="" textlink="">
      <xdr:nvSpPr>
        <xdr:cNvPr id="195" name="Oval 194"/>
        <xdr:cNvSpPr/>
      </xdr:nvSpPr>
      <xdr:spPr>
        <a:xfrm flipV="1">
          <a:off x="342900" y="8542210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153</xdr:row>
      <xdr:rowOff>163832</xdr:rowOff>
    </xdr:from>
    <xdr:to>
      <xdr:col>1</xdr:col>
      <xdr:colOff>150494</xdr:colOff>
      <xdr:row>153</xdr:row>
      <xdr:rowOff>209551</xdr:rowOff>
    </xdr:to>
    <xdr:sp macro="" textlink="">
      <xdr:nvSpPr>
        <xdr:cNvPr id="196" name="Oval 195"/>
        <xdr:cNvSpPr/>
      </xdr:nvSpPr>
      <xdr:spPr>
        <a:xfrm flipV="1">
          <a:off x="342900" y="8542210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153</xdr:row>
      <xdr:rowOff>163832</xdr:rowOff>
    </xdr:from>
    <xdr:to>
      <xdr:col>1</xdr:col>
      <xdr:colOff>150494</xdr:colOff>
      <xdr:row>153</xdr:row>
      <xdr:rowOff>209551</xdr:rowOff>
    </xdr:to>
    <xdr:sp macro="" textlink="">
      <xdr:nvSpPr>
        <xdr:cNvPr id="197" name="Oval 196"/>
        <xdr:cNvSpPr/>
      </xdr:nvSpPr>
      <xdr:spPr>
        <a:xfrm flipV="1">
          <a:off x="342900" y="8542210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158</xdr:row>
      <xdr:rowOff>163832</xdr:rowOff>
    </xdr:from>
    <xdr:to>
      <xdr:col>1</xdr:col>
      <xdr:colOff>150494</xdr:colOff>
      <xdr:row>158</xdr:row>
      <xdr:rowOff>209551</xdr:rowOff>
    </xdr:to>
    <xdr:sp macro="" textlink="">
      <xdr:nvSpPr>
        <xdr:cNvPr id="198" name="Oval 197"/>
        <xdr:cNvSpPr/>
      </xdr:nvSpPr>
      <xdr:spPr>
        <a:xfrm flipV="1">
          <a:off x="342900" y="8821293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158</xdr:row>
      <xdr:rowOff>163832</xdr:rowOff>
    </xdr:from>
    <xdr:to>
      <xdr:col>1</xdr:col>
      <xdr:colOff>150494</xdr:colOff>
      <xdr:row>158</xdr:row>
      <xdr:rowOff>209551</xdr:rowOff>
    </xdr:to>
    <xdr:sp macro="" textlink="">
      <xdr:nvSpPr>
        <xdr:cNvPr id="199" name="Oval 198"/>
        <xdr:cNvSpPr/>
      </xdr:nvSpPr>
      <xdr:spPr>
        <a:xfrm flipV="1">
          <a:off x="342900" y="8821293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158</xdr:row>
      <xdr:rowOff>163832</xdr:rowOff>
    </xdr:from>
    <xdr:to>
      <xdr:col>1</xdr:col>
      <xdr:colOff>150494</xdr:colOff>
      <xdr:row>158</xdr:row>
      <xdr:rowOff>209551</xdr:rowOff>
    </xdr:to>
    <xdr:sp macro="" textlink="">
      <xdr:nvSpPr>
        <xdr:cNvPr id="200" name="Oval 199"/>
        <xdr:cNvSpPr/>
      </xdr:nvSpPr>
      <xdr:spPr>
        <a:xfrm flipV="1">
          <a:off x="342900" y="8821293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158</xdr:row>
      <xdr:rowOff>163832</xdr:rowOff>
    </xdr:from>
    <xdr:to>
      <xdr:col>1</xdr:col>
      <xdr:colOff>150494</xdr:colOff>
      <xdr:row>158</xdr:row>
      <xdr:rowOff>209551</xdr:rowOff>
    </xdr:to>
    <xdr:sp macro="" textlink="">
      <xdr:nvSpPr>
        <xdr:cNvPr id="201" name="Oval 200"/>
        <xdr:cNvSpPr/>
      </xdr:nvSpPr>
      <xdr:spPr>
        <a:xfrm flipV="1">
          <a:off x="342900" y="8821293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159</xdr:row>
      <xdr:rowOff>163832</xdr:rowOff>
    </xdr:from>
    <xdr:to>
      <xdr:col>1</xdr:col>
      <xdr:colOff>150494</xdr:colOff>
      <xdr:row>159</xdr:row>
      <xdr:rowOff>209551</xdr:rowOff>
    </xdr:to>
    <xdr:sp macro="" textlink="">
      <xdr:nvSpPr>
        <xdr:cNvPr id="202" name="Oval 201"/>
        <xdr:cNvSpPr/>
      </xdr:nvSpPr>
      <xdr:spPr>
        <a:xfrm flipV="1">
          <a:off x="342900" y="8913685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159</xdr:row>
      <xdr:rowOff>163832</xdr:rowOff>
    </xdr:from>
    <xdr:to>
      <xdr:col>1</xdr:col>
      <xdr:colOff>150494</xdr:colOff>
      <xdr:row>159</xdr:row>
      <xdr:rowOff>209551</xdr:rowOff>
    </xdr:to>
    <xdr:sp macro="" textlink="">
      <xdr:nvSpPr>
        <xdr:cNvPr id="203" name="Oval 202"/>
        <xdr:cNvSpPr/>
      </xdr:nvSpPr>
      <xdr:spPr>
        <a:xfrm flipV="1">
          <a:off x="342900" y="8913685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159</xdr:row>
      <xdr:rowOff>163832</xdr:rowOff>
    </xdr:from>
    <xdr:to>
      <xdr:col>1</xdr:col>
      <xdr:colOff>150494</xdr:colOff>
      <xdr:row>159</xdr:row>
      <xdr:rowOff>209551</xdr:rowOff>
    </xdr:to>
    <xdr:sp macro="" textlink="">
      <xdr:nvSpPr>
        <xdr:cNvPr id="204" name="Oval 203"/>
        <xdr:cNvSpPr/>
      </xdr:nvSpPr>
      <xdr:spPr>
        <a:xfrm flipV="1">
          <a:off x="342900" y="8913685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159</xdr:row>
      <xdr:rowOff>163832</xdr:rowOff>
    </xdr:from>
    <xdr:to>
      <xdr:col>1</xdr:col>
      <xdr:colOff>150494</xdr:colOff>
      <xdr:row>159</xdr:row>
      <xdr:rowOff>209551</xdr:rowOff>
    </xdr:to>
    <xdr:sp macro="" textlink="">
      <xdr:nvSpPr>
        <xdr:cNvPr id="205" name="Oval 204"/>
        <xdr:cNvSpPr/>
      </xdr:nvSpPr>
      <xdr:spPr>
        <a:xfrm flipV="1">
          <a:off x="342900" y="8913685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160</xdr:row>
      <xdr:rowOff>163832</xdr:rowOff>
    </xdr:from>
    <xdr:to>
      <xdr:col>1</xdr:col>
      <xdr:colOff>150494</xdr:colOff>
      <xdr:row>160</xdr:row>
      <xdr:rowOff>209551</xdr:rowOff>
    </xdr:to>
    <xdr:sp macro="" textlink="">
      <xdr:nvSpPr>
        <xdr:cNvPr id="206" name="Oval 205"/>
        <xdr:cNvSpPr/>
      </xdr:nvSpPr>
      <xdr:spPr>
        <a:xfrm flipV="1">
          <a:off x="342900" y="8984170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160</xdr:row>
      <xdr:rowOff>163832</xdr:rowOff>
    </xdr:from>
    <xdr:to>
      <xdr:col>1</xdr:col>
      <xdr:colOff>150494</xdr:colOff>
      <xdr:row>160</xdr:row>
      <xdr:rowOff>209551</xdr:rowOff>
    </xdr:to>
    <xdr:sp macro="" textlink="">
      <xdr:nvSpPr>
        <xdr:cNvPr id="207" name="Oval 206"/>
        <xdr:cNvSpPr/>
      </xdr:nvSpPr>
      <xdr:spPr>
        <a:xfrm flipV="1">
          <a:off x="342900" y="8984170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160</xdr:row>
      <xdr:rowOff>163832</xdr:rowOff>
    </xdr:from>
    <xdr:to>
      <xdr:col>1</xdr:col>
      <xdr:colOff>150494</xdr:colOff>
      <xdr:row>160</xdr:row>
      <xdr:rowOff>209551</xdr:rowOff>
    </xdr:to>
    <xdr:sp macro="" textlink="">
      <xdr:nvSpPr>
        <xdr:cNvPr id="208" name="Oval 207"/>
        <xdr:cNvSpPr/>
      </xdr:nvSpPr>
      <xdr:spPr>
        <a:xfrm flipV="1">
          <a:off x="342900" y="8984170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160</xdr:row>
      <xdr:rowOff>163832</xdr:rowOff>
    </xdr:from>
    <xdr:to>
      <xdr:col>1</xdr:col>
      <xdr:colOff>150494</xdr:colOff>
      <xdr:row>160</xdr:row>
      <xdr:rowOff>209551</xdr:rowOff>
    </xdr:to>
    <xdr:sp macro="" textlink="">
      <xdr:nvSpPr>
        <xdr:cNvPr id="209" name="Oval 208"/>
        <xdr:cNvSpPr/>
      </xdr:nvSpPr>
      <xdr:spPr>
        <a:xfrm flipV="1">
          <a:off x="342900" y="8984170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161</xdr:row>
      <xdr:rowOff>163832</xdr:rowOff>
    </xdr:from>
    <xdr:to>
      <xdr:col>1</xdr:col>
      <xdr:colOff>150494</xdr:colOff>
      <xdr:row>161</xdr:row>
      <xdr:rowOff>209551</xdr:rowOff>
    </xdr:to>
    <xdr:sp macro="" textlink="">
      <xdr:nvSpPr>
        <xdr:cNvPr id="210" name="Oval 209"/>
        <xdr:cNvSpPr/>
      </xdr:nvSpPr>
      <xdr:spPr>
        <a:xfrm flipV="1">
          <a:off x="342900" y="9041320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161</xdr:row>
      <xdr:rowOff>163832</xdr:rowOff>
    </xdr:from>
    <xdr:to>
      <xdr:col>1</xdr:col>
      <xdr:colOff>150494</xdr:colOff>
      <xdr:row>161</xdr:row>
      <xdr:rowOff>209551</xdr:rowOff>
    </xdr:to>
    <xdr:sp macro="" textlink="">
      <xdr:nvSpPr>
        <xdr:cNvPr id="211" name="Oval 210"/>
        <xdr:cNvSpPr/>
      </xdr:nvSpPr>
      <xdr:spPr>
        <a:xfrm flipV="1">
          <a:off x="342900" y="9041320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161</xdr:row>
      <xdr:rowOff>163832</xdr:rowOff>
    </xdr:from>
    <xdr:to>
      <xdr:col>1</xdr:col>
      <xdr:colOff>150494</xdr:colOff>
      <xdr:row>161</xdr:row>
      <xdr:rowOff>209551</xdr:rowOff>
    </xdr:to>
    <xdr:sp macro="" textlink="">
      <xdr:nvSpPr>
        <xdr:cNvPr id="212" name="Oval 211"/>
        <xdr:cNvSpPr/>
      </xdr:nvSpPr>
      <xdr:spPr>
        <a:xfrm flipV="1">
          <a:off x="342900" y="9041320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161</xdr:row>
      <xdr:rowOff>163832</xdr:rowOff>
    </xdr:from>
    <xdr:to>
      <xdr:col>1</xdr:col>
      <xdr:colOff>150494</xdr:colOff>
      <xdr:row>161</xdr:row>
      <xdr:rowOff>209551</xdr:rowOff>
    </xdr:to>
    <xdr:sp macro="" textlink="">
      <xdr:nvSpPr>
        <xdr:cNvPr id="213" name="Oval 212"/>
        <xdr:cNvSpPr/>
      </xdr:nvSpPr>
      <xdr:spPr>
        <a:xfrm flipV="1">
          <a:off x="342900" y="9041320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162</xdr:row>
      <xdr:rowOff>163832</xdr:rowOff>
    </xdr:from>
    <xdr:to>
      <xdr:col>1</xdr:col>
      <xdr:colOff>150494</xdr:colOff>
      <xdr:row>162</xdr:row>
      <xdr:rowOff>209551</xdr:rowOff>
    </xdr:to>
    <xdr:sp macro="" textlink="">
      <xdr:nvSpPr>
        <xdr:cNvPr id="214" name="Oval 213"/>
        <xdr:cNvSpPr/>
      </xdr:nvSpPr>
      <xdr:spPr>
        <a:xfrm flipV="1">
          <a:off x="342900" y="9133713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162</xdr:row>
      <xdr:rowOff>163832</xdr:rowOff>
    </xdr:from>
    <xdr:to>
      <xdr:col>1</xdr:col>
      <xdr:colOff>150494</xdr:colOff>
      <xdr:row>162</xdr:row>
      <xdr:rowOff>209551</xdr:rowOff>
    </xdr:to>
    <xdr:sp macro="" textlink="">
      <xdr:nvSpPr>
        <xdr:cNvPr id="215" name="Oval 214"/>
        <xdr:cNvSpPr/>
      </xdr:nvSpPr>
      <xdr:spPr>
        <a:xfrm flipV="1">
          <a:off x="342900" y="9133713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162</xdr:row>
      <xdr:rowOff>163832</xdr:rowOff>
    </xdr:from>
    <xdr:to>
      <xdr:col>1</xdr:col>
      <xdr:colOff>150494</xdr:colOff>
      <xdr:row>162</xdr:row>
      <xdr:rowOff>209551</xdr:rowOff>
    </xdr:to>
    <xdr:sp macro="" textlink="">
      <xdr:nvSpPr>
        <xdr:cNvPr id="216" name="Oval 215"/>
        <xdr:cNvSpPr/>
      </xdr:nvSpPr>
      <xdr:spPr>
        <a:xfrm flipV="1">
          <a:off x="342900" y="9133713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162</xdr:row>
      <xdr:rowOff>163832</xdr:rowOff>
    </xdr:from>
    <xdr:to>
      <xdr:col>1</xdr:col>
      <xdr:colOff>150494</xdr:colOff>
      <xdr:row>162</xdr:row>
      <xdr:rowOff>209551</xdr:rowOff>
    </xdr:to>
    <xdr:sp macro="" textlink="">
      <xdr:nvSpPr>
        <xdr:cNvPr id="217" name="Oval 216"/>
        <xdr:cNvSpPr/>
      </xdr:nvSpPr>
      <xdr:spPr>
        <a:xfrm flipV="1">
          <a:off x="342900" y="9133713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165</xdr:row>
      <xdr:rowOff>163832</xdr:rowOff>
    </xdr:from>
    <xdr:to>
      <xdr:col>1</xdr:col>
      <xdr:colOff>150494</xdr:colOff>
      <xdr:row>165</xdr:row>
      <xdr:rowOff>209551</xdr:rowOff>
    </xdr:to>
    <xdr:sp macro="" textlink="">
      <xdr:nvSpPr>
        <xdr:cNvPr id="218" name="Oval 217"/>
        <xdr:cNvSpPr/>
      </xdr:nvSpPr>
      <xdr:spPr>
        <a:xfrm flipV="1">
          <a:off x="342900" y="9253728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165</xdr:row>
      <xdr:rowOff>163832</xdr:rowOff>
    </xdr:from>
    <xdr:to>
      <xdr:col>1</xdr:col>
      <xdr:colOff>150494</xdr:colOff>
      <xdr:row>165</xdr:row>
      <xdr:rowOff>209551</xdr:rowOff>
    </xdr:to>
    <xdr:sp macro="" textlink="">
      <xdr:nvSpPr>
        <xdr:cNvPr id="219" name="Oval 218"/>
        <xdr:cNvSpPr/>
      </xdr:nvSpPr>
      <xdr:spPr>
        <a:xfrm flipV="1">
          <a:off x="342900" y="9253728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165</xdr:row>
      <xdr:rowOff>163832</xdr:rowOff>
    </xdr:from>
    <xdr:to>
      <xdr:col>1</xdr:col>
      <xdr:colOff>150494</xdr:colOff>
      <xdr:row>165</xdr:row>
      <xdr:rowOff>209551</xdr:rowOff>
    </xdr:to>
    <xdr:sp macro="" textlink="">
      <xdr:nvSpPr>
        <xdr:cNvPr id="220" name="Oval 219"/>
        <xdr:cNvSpPr/>
      </xdr:nvSpPr>
      <xdr:spPr>
        <a:xfrm flipV="1">
          <a:off x="342900" y="9253728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165</xdr:row>
      <xdr:rowOff>163832</xdr:rowOff>
    </xdr:from>
    <xdr:to>
      <xdr:col>1</xdr:col>
      <xdr:colOff>150494</xdr:colOff>
      <xdr:row>165</xdr:row>
      <xdr:rowOff>209551</xdr:rowOff>
    </xdr:to>
    <xdr:sp macro="" textlink="">
      <xdr:nvSpPr>
        <xdr:cNvPr id="221" name="Oval 220"/>
        <xdr:cNvSpPr/>
      </xdr:nvSpPr>
      <xdr:spPr>
        <a:xfrm flipV="1">
          <a:off x="342900" y="9253728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166</xdr:row>
      <xdr:rowOff>163832</xdr:rowOff>
    </xdr:from>
    <xdr:to>
      <xdr:col>1</xdr:col>
      <xdr:colOff>150494</xdr:colOff>
      <xdr:row>166</xdr:row>
      <xdr:rowOff>209551</xdr:rowOff>
    </xdr:to>
    <xdr:sp macro="" textlink="">
      <xdr:nvSpPr>
        <xdr:cNvPr id="222" name="Oval 221"/>
        <xdr:cNvSpPr/>
      </xdr:nvSpPr>
      <xdr:spPr>
        <a:xfrm flipV="1">
          <a:off x="342900" y="9319450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166</xdr:row>
      <xdr:rowOff>163832</xdr:rowOff>
    </xdr:from>
    <xdr:to>
      <xdr:col>1</xdr:col>
      <xdr:colOff>150494</xdr:colOff>
      <xdr:row>166</xdr:row>
      <xdr:rowOff>209551</xdr:rowOff>
    </xdr:to>
    <xdr:sp macro="" textlink="">
      <xdr:nvSpPr>
        <xdr:cNvPr id="223" name="Oval 222"/>
        <xdr:cNvSpPr/>
      </xdr:nvSpPr>
      <xdr:spPr>
        <a:xfrm flipV="1">
          <a:off x="342900" y="9319450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166</xdr:row>
      <xdr:rowOff>163832</xdr:rowOff>
    </xdr:from>
    <xdr:to>
      <xdr:col>1</xdr:col>
      <xdr:colOff>150494</xdr:colOff>
      <xdr:row>166</xdr:row>
      <xdr:rowOff>209551</xdr:rowOff>
    </xdr:to>
    <xdr:sp macro="" textlink="">
      <xdr:nvSpPr>
        <xdr:cNvPr id="224" name="Oval 223"/>
        <xdr:cNvSpPr/>
      </xdr:nvSpPr>
      <xdr:spPr>
        <a:xfrm flipV="1">
          <a:off x="342900" y="9319450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166</xdr:row>
      <xdr:rowOff>163832</xdr:rowOff>
    </xdr:from>
    <xdr:to>
      <xdr:col>1</xdr:col>
      <xdr:colOff>150494</xdr:colOff>
      <xdr:row>166</xdr:row>
      <xdr:rowOff>209551</xdr:rowOff>
    </xdr:to>
    <xdr:sp macro="" textlink="">
      <xdr:nvSpPr>
        <xdr:cNvPr id="225" name="Oval 224"/>
        <xdr:cNvSpPr/>
      </xdr:nvSpPr>
      <xdr:spPr>
        <a:xfrm flipV="1">
          <a:off x="342900" y="9319450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167</xdr:row>
      <xdr:rowOff>163832</xdr:rowOff>
    </xdr:from>
    <xdr:to>
      <xdr:col>1</xdr:col>
      <xdr:colOff>150494</xdr:colOff>
      <xdr:row>167</xdr:row>
      <xdr:rowOff>209551</xdr:rowOff>
    </xdr:to>
    <xdr:sp macro="" textlink="">
      <xdr:nvSpPr>
        <xdr:cNvPr id="226" name="Oval 225"/>
        <xdr:cNvSpPr/>
      </xdr:nvSpPr>
      <xdr:spPr>
        <a:xfrm flipV="1">
          <a:off x="342900" y="9365170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167</xdr:row>
      <xdr:rowOff>163832</xdr:rowOff>
    </xdr:from>
    <xdr:to>
      <xdr:col>1</xdr:col>
      <xdr:colOff>150494</xdr:colOff>
      <xdr:row>167</xdr:row>
      <xdr:rowOff>209551</xdr:rowOff>
    </xdr:to>
    <xdr:sp macro="" textlink="">
      <xdr:nvSpPr>
        <xdr:cNvPr id="227" name="Oval 226"/>
        <xdr:cNvSpPr/>
      </xdr:nvSpPr>
      <xdr:spPr>
        <a:xfrm flipV="1">
          <a:off x="342900" y="9365170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167</xdr:row>
      <xdr:rowOff>163832</xdr:rowOff>
    </xdr:from>
    <xdr:to>
      <xdr:col>1</xdr:col>
      <xdr:colOff>150494</xdr:colOff>
      <xdr:row>167</xdr:row>
      <xdr:rowOff>209551</xdr:rowOff>
    </xdr:to>
    <xdr:sp macro="" textlink="">
      <xdr:nvSpPr>
        <xdr:cNvPr id="228" name="Oval 227"/>
        <xdr:cNvSpPr/>
      </xdr:nvSpPr>
      <xdr:spPr>
        <a:xfrm flipV="1">
          <a:off x="342900" y="9365170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167</xdr:row>
      <xdr:rowOff>163832</xdr:rowOff>
    </xdr:from>
    <xdr:to>
      <xdr:col>1</xdr:col>
      <xdr:colOff>150494</xdr:colOff>
      <xdr:row>167</xdr:row>
      <xdr:rowOff>209551</xdr:rowOff>
    </xdr:to>
    <xdr:sp macro="" textlink="">
      <xdr:nvSpPr>
        <xdr:cNvPr id="229" name="Oval 228"/>
        <xdr:cNvSpPr/>
      </xdr:nvSpPr>
      <xdr:spPr>
        <a:xfrm flipV="1">
          <a:off x="342900" y="9365170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195</xdr:row>
      <xdr:rowOff>163832</xdr:rowOff>
    </xdr:from>
    <xdr:to>
      <xdr:col>1</xdr:col>
      <xdr:colOff>150494</xdr:colOff>
      <xdr:row>195</xdr:row>
      <xdr:rowOff>209551</xdr:rowOff>
    </xdr:to>
    <xdr:sp macro="" textlink="">
      <xdr:nvSpPr>
        <xdr:cNvPr id="230" name="Oval 229"/>
        <xdr:cNvSpPr/>
      </xdr:nvSpPr>
      <xdr:spPr>
        <a:xfrm flipV="1">
          <a:off x="342900" y="10629138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195</xdr:row>
      <xdr:rowOff>163832</xdr:rowOff>
    </xdr:from>
    <xdr:to>
      <xdr:col>1</xdr:col>
      <xdr:colOff>150494</xdr:colOff>
      <xdr:row>195</xdr:row>
      <xdr:rowOff>209551</xdr:rowOff>
    </xdr:to>
    <xdr:sp macro="" textlink="">
      <xdr:nvSpPr>
        <xdr:cNvPr id="231" name="Oval 230"/>
        <xdr:cNvSpPr/>
      </xdr:nvSpPr>
      <xdr:spPr>
        <a:xfrm flipV="1">
          <a:off x="342900" y="10629138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195</xdr:row>
      <xdr:rowOff>163832</xdr:rowOff>
    </xdr:from>
    <xdr:to>
      <xdr:col>1</xdr:col>
      <xdr:colOff>150494</xdr:colOff>
      <xdr:row>195</xdr:row>
      <xdr:rowOff>209551</xdr:rowOff>
    </xdr:to>
    <xdr:sp macro="" textlink="">
      <xdr:nvSpPr>
        <xdr:cNvPr id="232" name="Oval 231"/>
        <xdr:cNvSpPr/>
      </xdr:nvSpPr>
      <xdr:spPr>
        <a:xfrm flipV="1">
          <a:off x="342900" y="10629138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195</xdr:row>
      <xdr:rowOff>163832</xdr:rowOff>
    </xdr:from>
    <xdr:to>
      <xdr:col>1</xdr:col>
      <xdr:colOff>150494</xdr:colOff>
      <xdr:row>195</xdr:row>
      <xdr:rowOff>209551</xdr:rowOff>
    </xdr:to>
    <xdr:sp macro="" textlink="">
      <xdr:nvSpPr>
        <xdr:cNvPr id="233" name="Oval 232"/>
        <xdr:cNvSpPr/>
      </xdr:nvSpPr>
      <xdr:spPr>
        <a:xfrm flipV="1">
          <a:off x="342900" y="10629138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196</xdr:row>
      <xdr:rowOff>163832</xdr:rowOff>
    </xdr:from>
    <xdr:to>
      <xdr:col>1</xdr:col>
      <xdr:colOff>150494</xdr:colOff>
      <xdr:row>196</xdr:row>
      <xdr:rowOff>209551</xdr:rowOff>
    </xdr:to>
    <xdr:sp macro="" textlink="">
      <xdr:nvSpPr>
        <xdr:cNvPr id="234" name="Oval 233"/>
        <xdr:cNvSpPr/>
      </xdr:nvSpPr>
      <xdr:spPr>
        <a:xfrm flipV="1">
          <a:off x="342900" y="10737723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196</xdr:row>
      <xdr:rowOff>163832</xdr:rowOff>
    </xdr:from>
    <xdr:to>
      <xdr:col>1</xdr:col>
      <xdr:colOff>150494</xdr:colOff>
      <xdr:row>196</xdr:row>
      <xdr:rowOff>209551</xdr:rowOff>
    </xdr:to>
    <xdr:sp macro="" textlink="">
      <xdr:nvSpPr>
        <xdr:cNvPr id="235" name="Oval 234"/>
        <xdr:cNvSpPr/>
      </xdr:nvSpPr>
      <xdr:spPr>
        <a:xfrm flipV="1">
          <a:off x="342900" y="10737723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196</xdr:row>
      <xdr:rowOff>163832</xdr:rowOff>
    </xdr:from>
    <xdr:to>
      <xdr:col>1</xdr:col>
      <xdr:colOff>150494</xdr:colOff>
      <xdr:row>196</xdr:row>
      <xdr:rowOff>209551</xdr:rowOff>
    </xdr:to>
    <xdr:sp macro="" textlink="">
      <xdr:nvSpPr>
        <xdr:cNvPr id="236" name="Oval 235"/>
        <xdr:cNvSpPr/>
      </xdr:nvSpPr>
      <xdr:spPr>
        <a:xfrm flipV="1">
          <a:off x="342900" y="10737723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196</xdr:row>
      <xdr:rowOff>163832</xdr:rowOff>
    </xdr:from>
    <xdr:to>
      <xdr:col>1</xdr:col>
      <xdr:colOff>150494</xdr:colOff>
      <xdr:row>196</xdr:row>
      <xdr:rowOff>209551</xdr:rowOff>
    </xdr:to>
    <xdr:sp macro="" textlink="">
      <xdr:nvSpPr>
        <xdr:cNvPr id="237" name="Oval 236"/>
        <xdr:cNvSpPr/>
      </xdr:nvSpPr>
      <xdr:spPr>
        <a:xfrm flipV="1">
          <a:off x="342900" y="10737723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197</xdr:row>
      <xdr:rowOff>163832</xdr:rowOff>
    </xdr:from>
    <xdr:to>
      <xdr:col>1</xdr:col>
      <xdr:colOff>150494</xdr:colOff>
      <xdr:row>197</xdr:row>
      <xdr:rowOff>209551</xdr:rowOff>
    </xdr:to>
    <xdr:sp macro="" textlink="">
      <xdr:nvSpPr>
        <xdr:cNvPr id="238" name="Oval 237"/>
        <xdr:cNvSpPr/>
      </xdr:nvSpPr>
      <xdr:spPr>
        <a:xfrm flipV="1">
          <a:off x="342900" y="10802493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197</xdr:row>
      <xdr:rowOff>163832</xdr:rowOff>
    </xdr:from>
    <xdr:to>
      <xdr:col>1</xdr:col>
      <xdr:colOff>150494</xdr:colOff>
      <xdr:row>197</xdr:row>
      <xdr:rowOff>209551</xdr:rowOff>
    </xdr:to>
    <xdr:sp macro="" textlink="">
      <xdr:nvSpPr>
        <xdr:cNvPr id="239" name="Oval 238"/>
        <xdr:cNvSpPr/>
      </xdr:nvSpPr>
      <xdr:spPr>
        <a:xfrm flipV="1">
          <a:off x="342900" y="10802493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197</xdr:row>
      <xdr:rowOff>163832</xdr:rowOff>
    </xdr:from>
    <xdr:to>
      <xdr:col>1</xdr:col>
      <xdr:colOff>150494</xdr:colOff>
      <xdr:row>197</xdr:row>
      <xdr:rowOff>209551</xdr:rowOff>
    </xdr:to>
    <xdr:sp macro="" textlink="">
      <xdr:nvSpPr>
        <xdr:cNvPr id="240" name="Oval 239"/>
        <xdr:cNvSpPr/>
      </xdr:nvSpPr>
      <xdr:spPr>
        <a:xfrm flipV="1">
          <a:off x="342900" y="10802493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197</xdr:row>
      <xdr:rowOff>163832</xdr:rowOff>
    </xdr:from>
    <xdr:to>
      <xdr:col>1</xdr:col>
      <xdr:colOff>150494</xdr:colOff>
      <xdr:row>197</xdr:row>
      <xdr:rowOff>209551</xdr:rowOff>
    </xdr:to>
    <xdr:sp macro="" textlink="">
      <xdr:nvSpPr>
        <xdr:cNvPr id="241" name="Oval 240"/>
        <xdr:cNvSpPr/>
      </xdr:nvSpPr>
      <xdr:spPr>
        <a:xfrm flipV="1">
          <a:off x="342900" y="10802493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198</xdr:row>
      <xdr:rowOff>163832</xdr:rowOff>
    </xdr:from>
    <xdr:to>
      <xdr:col>1</xdr:col>
      <xdr:colOff>150494</xdr:colOff>
      <xdr:row>198</xdr:row>
      <xdr:rowOff>209551</xdr:rowOff>
    </xdr:to>
    <xdr:sp macro="" textlink="">
      <xdr:nvSpPr>
        <xdr:cNvPr id="242" name="Oval 241"/>
        <xdr:cNvSpPr/>
      </xdr:nvSpPr>
      <xdr:spPr>
        <a:xfrm flipV="1">
          <a:off x="342900" y="10911078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198</xdr:row>
      <xdr:rowOff>163832</xdr:rowOff>
    </xdr:from>
    <xdr:to>
      <xdr:col>1</xdr:col>
      <xdr:colOff>150494</xdr:colOff>
      <xdr:row>198</xdr:row>
      <xdr:rowOff>209551</xdr:rowOff>
    </xdr:to>
    <xdr:sp macro="" textlink="">
      <xdr:nvSpPr>
        <xdr:cNvPr id="243" name="Oval 242"/>
        <xdr:cNvSpPr/>
      </xdr:nvSpPr>
      <xdr:spPr>
        <a:xfrm flipV="1">
          <a:off x="342900" y="10911078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198</xdr:row>
      <xdr:rowOff>163832</xdr:rowOff>
    </xdr:from>
    <xdr:to>
      <xdr:col>1</xdr:col>
      <xdr:colOff>150494</xdr:colOff>
      <xdr:row>198</xdr:row>
      <xdr:rowOff>209551</xdr:rowOff>
    </xdr:to>
    <xdr:sp macro="" textlink="">
      <xdr:nvSpPr>
        <xdr:cNvPr id="244" name="Oval 243"/>
        <xdr:cNvSpPr/>
      </xdr:nvSpPr>
      <xdr:spPr>
        <a:xfrm flipV="1">
          <a:off x="342900" y="10911078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198</xdr:row>
      <xdr:rowOff>163832</xdr:rowOff>
    </xdr:from>
    <xdr:to>
      <xdr:col>1</xdr:col>
      <xdr:colOff>150494</xdr:colOff>
      <xdr:row>198</xdr:row>
      <xdr:rowOff>209551</xdr:rowOff>
    </xdr:to>
    <xdr:sp macro="" textlink="">
      <xdr:nvSpPr>
        <xdr:cNvPr id="245" name="Oval 244"/>
        <xdr:cNvSpPr/>
      </xdr:nvSpPr>
      <xdr:spPr>
        <a:xfrm flipV="1">
          <a:off x="342900" y="10911078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199</xdr:row>
      <xdr:rowOff>163832</xdr:rowOff>
    </xdr:from>
    <xdr:to>
      <xdr:col>1</xdr:col>
      <xdr:colOff>150494</xdr:colOff>
      <xdr:row>199</xdr:row>
      <xdr:rowOff>209551</xdr:rowOff>
    </xdr:to>
    <xdr:sp macro="" textlink="">
      <xdr:nvSpPr>
        <xdr:cNvPr id="246" name="Oval 245"/>
        <xdr:cNvSpPr/>
      </xdr:nvSpPr>
      <xdr:spPr>
        <a:xfrm flipV="1">
          <a:off x="342900" y="10981563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199</xdr:row>
      <xdr:rowOff>163832</xdr:rowOff>
    </xdr:from>
    <xdr:to>
      <xdr:col>1</xdr:col>
      <xdr:colOff>150494</xdr:colOff>
      <xdr:row>199</xdr:row>
      <xdr:rowOff>209551</xdr:rowOff>
    </xdr:to>
    <xdr:sp macro="" textlink="">
      <xdr:nvSpPr>
        <xdr:cNvPr id="247" name="Oval 246"/>
        <xdr:cNvSpPr/>
      </xdr:nvSpPr>
      <xdr:spPr>
        <a:xfrm flipV="1">
          <a:off x="342900" y="10981563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199</xdr:row>
      <xdr:rowOff>163832</xdr:rowOff>
    </xdr:from>
    <xdr:to>
      <xdr:col>1</xdr:col>
      <xdr:colOff>150494</xdr:colOff>
      <xdr:row>199</xdr:row>
      <xdr:rowOff>209551</xdr:rowOff>
    </xdr:to>
    <xdr:sp macro="" textlink="">
      <xdr:nvSpPr>
        <xdr:cNvPr id="248" name="Oval 247"/>
        <xdr:cNvSpPr/>
      </xdr:nvSpPr>
      <xdr:spPr>
        <a:xfrm flipV="1">
          <a:off x="342900" y="10981563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199</xdr:row>
      <xdr:rowOff>163832</xdr:rowOff>
    </xdr:from>
    <xdr:to>
      <xdr:col>1</xdr:col>
      <xdr:colOff>150494</xdr:colOff>
      <xdr:row>199</xdr:row>
      <xdr:rowOff>209551</xdr:rowOff>
    </xdr:to>
    <xdr:sp macro="" textlink="">
      <xdr:nvSpPr>
        <xdr:cNvPr id="249" name="Oval 248"/>
        <xdr:cNvSpPr/>
      </xdr:nvSpPr>
      <xdr:spPr>
        <a:xfrm flipV="1">
          <a:off x="342900" y="10981563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200</xdr:row>
      <xdr:rowOff>163832</xdr:rowOff>
    </xdr:from>
    <xdr:to>
      <xdr:col>1</xdr:col>
      <xdr:colOff>150494</xdr:colOff>
      <xdr:row>200</xdr:row>
      <xdr:rowOff>209551</xdr:rowOff>
    </xdr:to>
    <xdr:sp macro="" textlink="">
      <xdr:nvSpPr>
        <xdr:cNvPr id="250" name="Oval 249"/>
        <xdr:cNvSpPr/>
      </xdr:nvSpPr>
      <xdr:spPr>
        <a:xfrm flipV="1">
          <a:off x="342900" y="11107293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200</xdr:row>
      <xdr:rowOff>163832</xdr:rowOff>
    </xdr:from>
    <xdr:to>
      <xdr:col>1</xdr:col>
      <xdr:colOff>150494</xdr:colOff>
      <xdr:row>200</xdr:row>
      <xdr:rowOff>209551</xdr:rowOff>
    </xdr:to>
    <xdr:sp macro="" textlink="">
      <xdr:nvSpPr>
        <xdr:cNvPr id="251" name="Oval 250"/>
        <xdr:cNvSpPr/>
      </xdr:nvSpPr>
      <xdr:spPr>
        <a:xfrm flipV="1">
          <a:off x="342900" y="11107293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200</xdr:row>
      <xdr:rowOff>163832</xdr:rowOff>
    </xdr:from>
    <xdr:to>
      <xdr:col>1</xdr:col>
      <xdr:colOff>150494</xdr:colOff>
      <xdr:row>200</xdr:row>
      <xdr:rowOff>209551</xdr:rowOff>
    </xdr:to>
    <xdr:sp macro="" textlink="">
      <xdr:nvSpPr>
        <xdr:cNvPr id="252" name="Oval 251"/>
        <xdr:cNvSpPr/>
      </xdr:nvSpPr>
      <xdr:spPr>
        <a:xfrm flipV="1">
          <a:off x="342900" y="11107293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200</xdr:row>
      <xdr:rowOff>163832</xdr:rowOff>
    </xdr:from>
    <xdr:to>
      <xdr:col>1</xdr:col>
      <xdr:colOff>150494</xdr:colOff>
      <xdr:row>200</xdr:row>
      <xdr:rowOff>209551</xdr:rowOff>
    </xdr:to>
    <xdr:sp macro="" textlink="">
      <xdr:nvSpPr>
        <xdr:cNvPr id="253" name="Oval 252"/>
        <xdr:cNvSpPr/>
      </xdr:nvSpPr>
      <xdr:spPr>
        <a:xfrm flipV="1">
          <a:off x="342900" y="11107293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201</xdr:row>
      <xdr:rowOff>163832</xdr:rowOff>
    </xdr:from>
    <xdr:to>
      <xdr:col>1</xdr:col>
      <xdr:colOff>150494</xdr:colOff>
      <xdr:row>201</xdr:row>
      <xdr:rowOff>209551</xdr:rowOff>
    </xdr:to>
    <xdr:sp macro="" textlink="">
      <xdr:nvSpPr>
        <xdr:cNvPr id="254" name="Oval 253"/>
        <xdr:cNvSpPr/>
      </xdr:nvSpPr>
      <xdr:spPr>
        <a:xfrm flipV="1">
          <a:off x="342900" y="11193970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201</xdr:row>
      <xdr:rowOff>163832</xdr:rowOff>
    </xdr:from>
    <xdr:to>
      <xdr:col>1</xdr:col>
      <xdr:colOff>150494</xdr:colOff>
      <xdr:row>201</xdr:row>
      <xdr:rowOff>209551</xdr:rowOff>
    </xdr:to>
    <xdr:sp macro="" textlink="">
      <xdr:nvSpPr>
        <xdr:cNvPr id="255" name="Oval 254"/>
        <xdr:cNvSpPr/>
      </xdr:nvSpPr>
      <xdr:spPr>
        <a:xfrm flipV="1">
          <a:off x="342900" y="11193970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201</xdr:row>
      <xdr:rowOff>163832</xdr:rowOff>
    </xdr:from>
    <xdr:to>
      <xdr:col>1</xdr:col>
      <xdr:colOff>150494</xdr:colOff>
      <xdr:row>201</xdr:row>
      <xdr:rowOff>209551</xdr:rowOff>
    </xdr:to>
    <xdr:sp macro="" textlink="">
      <xdr:nvSpPr>
        <xdr:cNvPr id="256" name="Oval 255"/>
        <xdr:cNvSpPr/>
      </xdr:nvSpPr>
      <xdr:spPr>
        <a:xfrm flipV="1">
          <a:off x="342900" y="11193970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201</xdr:row>
      <xdr:rowOff>163832</xdr:rowOff>
    </xdr:from>
    <xdr:to>
      <xdr:col>1</xdr:col>
      <xdr:colOff>150494</xdr:colOff>
      <xdr:row>201</xdr:row>
      <xdr:rowOff>209551</xdr:rowOff>
    </xdr:to>
    <xdr:sp macro="" textlink="">
      <xdr:nvSpPr>
        <xdr:cNvPr id="257" name="Oval 256"/>
        <xdr:cNvSpPr/>
      </xdr:nvSpPr>
      <xdr:spPr>
        <a:xfrm flipV="1">
          <a:off x="342900" y="11193970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202</xdr:row>
      <xdr:rowOff>163832</xdr:rowOff>
    </xdr:from>
    <xdr:to>
      <xdr:col>1</xdr:col>
      <xdr:colOff>150494</xdr:colOff>
      <xdr:row>202</xdr:row>
      <xdr:rowOff>209551</xdr:rowOff>
    </xdr:to>
    <xdr:sp macro="" textlink="">
      <xdr:nvSpPr>
        <xdr:cNvPr id="258" name="Oval 257"/>
        <xdr:cNvSpPr/>
      </xdr:nvSpPr>
      <xdr:spPr>
        <a:xfrm flipV="1">
          <a:off x="342900" y="11298745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202</xdr:row>
      <xdr:rowOff>163832</xdr:rowOff>
    </xdr:from>
    <xdr:to>
      <xdr:col>1</xdr:col>
      <xdr:colOff>150494</xdr:colOff>
      <xdr:row>202</xdr:row>
      <xdr:rowOff>209551</xdr:rowOff>
    </xdr:to>
    <xdr:sp macro="" textlink="">
      <xdr:nvSpPr>
        <xdr:cNvPr id="259" name="Oval 258"/>
        <xdr:cNvSpPr/>
      </xdr:nvSpPr>
      <xdr:spPr>
        <a:xfrm flipV="1">
          <a:off x="342900" y="11298745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202</xdr:row>
      <xdr:rowOff>163832</xdr:rowOff>
    </xdr:from>
    <xdr:to>
      <xdr:col>1</xdr:col>
      <xdr:colOff>150494</xdr:colOff>
      <xdr:row>202</xdr:row>
      <xdr:rowOff>209551</xdr:rowOff>
    </xdr:to>
    <xdr:sp macro="" textlink="">
      <xdr:nvSpPr>
        <xdr:cNvPr id="260" name="Oval 259"/>
        <xdr:cNvSpPr/>
      </xdr:nvSpPr>
      <xdr:spPr>
        <a:xfrm flipV="1">
          <a:off x="342900" y="11298745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202</xdr:row>
      <xdr:rowOff>163832</xdr:rowOff>
    </xdr:from>
    <xdr:to>
      <xdr:col>1</xdr:col>
      <xdr:colOff>150494</xdr:colOff>
      <xdr:row>202</xdr:row>
      <xdr:rowOff>209551</xdr:rowOff>
    </xdr:to>
    <xdr:sp macro="" textlink="">
      <xdr:nvSpPr>
        <xdr:cNvPr id="261" name="Oval 260"/>
        <xdr:cNvSpPr/>
      </xdr:nvSpPr>
      <xdr:spPr>
        <a:xfrm flipV="1">
          <a:off x="342900" y="11298745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203</xdr:row>
      <xdr:rowOff>163832</xdr:rowOff>
    </xdr:from>
    <xdr:to>
      <xdr:col>1</xdr:col>
      <xdr:colOff>150494</xdr:colOff>
      <xdr:row>203</xdr:row>
      <xdr:rowOff>209551</xdr:rowOff>
    </xdr:to>
    <xdr:sp macro="" textlink="">
      <xdr:nvSpPr>
        <xdr:cNvPr id="262" name="Oval 261"/>
        <xdr:cNvSpPr/>
      </xdr:nvSpPr>
      <xdr:spPr>
        <a:xfrm flipV="1">
          <a:off x="342900" y="11351133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203</xdr:row>
      <xdr:rowOff>163832</xdr:rowOff>
    </xdr:from>
    <xdr:to>
      <xdr:col>1</xdr:col>
      <xdr:colOff>150494</xdr:colOff>
      <xdr:row>203</xdr:row>
      <xdr:rowOff>209551</xdr:rowOff>
    </xdr:to>
    <xdr:sp macro="" textlink="">
      <xdr:nvSpPr>
        <xdr:cNvPr id="263" name="Oval 262"/>
        <xdr:cNvSpPr/>
      </xdr:nvSpPr>
      <xdr:spPr>
        <a:xfrm flipV="1">
          <a:off x="342900" y="11351133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203</xdr:row>
      <xdr:rowOff>163832</xdr:rowOff>
    </xdr:from>
    <xdr:to>
      <xdr:col>1</xdr:col>
      <xdr:colOff>150494</xdr:colOff>
      <xdr:row>203</xdr:row>
      <xdr:rowOff>209551</xdr:rowOff>
    </xdr:to>
    <xdr:sp macro="" textlink="">
      <xdr:nvSpPr>
        <xdr:cNvPr id="264" name="Oval 263"/>
        <xdr:cNvSpPr/>
      </xdr:nvSpPr>
      <xdr:spPr>
        <a:xfrm flipV="1">
          <a:off x="342900" y="11351133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203</xdr:row>
      <xdr:rowOff>163832</xdr:rowOff>
    </xdr:from>
    <xdr:to>
      <xdr:col>1</xdr:col>
      <xdr:colOff>150494</xdr:colOff>
      <xdr:row>203</xdr:row>
      <xdr:rowOff>209551</xdr:rowOff>
    </xdr:to>
    <xdr:sp macro="" textlink="">
      <xdr:nvSpPr>
        <xdr:cNvPr id="265" name="Oval 264"/>
        <xdr:cNvSpPr/>
      </xdr:nvSpPr>
      <xdr:spPr>
        <a:xfrm flipV="1">
          <a:off x="342900" y="11351133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204</xdr:row>
      <xdr:rowOff>163832</xdr:rowOff>
    </xdr:from>
    <xdr:to>
      <xdr:col>1</xdr:col>
      <xdr:colOff>150494</xdr:colOff>
      <xdr:row>204</xdr:row>
      <xdr:rowOff>209551</xdr:rowOff>
    </xdr:to>
    <xdr:sp macro="" textlink="">
      <xdr:nvSpPr>
        <xdr:cNvPr id="266" name="Oval 265"/>
        <xdr:cNvSpPr/>
      </xdr:nvSpPr>
      <xdr:spPr>
        <a:xfrm flipV="1">
          <a:off x="342900" y="11446383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204</xdr:row>
      <xdr:rowOff>163832</xdr:rowOff>
    </xdr:from>
    <xdr:to>
      <xdr:col>1</xdr:col>
      <xdr:colOff>150494</xdr:colOff>
      <xdr:row>204</xdr:row>
      <xdr:rowOff>209551</xdr:rowOff>
    </xdr:to>
    <xdr:sp macro="" textlink="">
      <xdr:nvSpPr>
        <xdr:cNvPr id="267" name="Oval 266"/>
        <xdr:cNvSpPr/>
      </xdr:nvSpPr>
      <xdr:spPr>
        <a:xfrm flipV="1">
          <a:off x="342900" y="11446383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204</xdr:row>
      <xdr:rowOff>163832</xdr:rowOff>
    </xdr:from>
    <xdr:to>
      <xdr:col>1</xdr:col>
      <xdr:colOff>150494</xdr:colOff>
      <xdr:row>204</xdr:row>
      <xdr:rowOff>209551</xdr:rowOff>
    </xdr:to>
    <xdr:sp macro="" textlink="">
      <xdr:nvSpPr>
        <xdr:cNvPr id="268" name="Oval 267"/>
        <xdr:cNvSpPr/>
      </xdr:nvSpPr>
      <xdr:spPr>
        <a:xfrm flipV="1">
          <a:off x="342900" y="11446383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204</xdr:row>
      <xdr:rowOff>163832</xdr:rowOff>
    </xdr:from>
    <xdr:to>
      <xdr:col>1</xdr:col>
      <xdr:colOff>150494</xdr:colOff>
      <xdr:row>204</xdr:row>
      <xdr:rowOff>209551</xdr:rowOff>
    </xdr:to>
    <xdr:sp macro="" textlink="">
      <xdr:nvSpPr>
        <xdr:cNvPr id="269" name="Oval 268"/>
        <xdr:cNvSpPr/>
      </xdr:nvSpPr>
      <xdr:spPr>
        <a:xfrm flipV="1">
          <a:off x="342900" y="11446383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205</xdr:row>
      <xdr:rowOff>163832</xdr:rowOff>
    </xdr:from>
    <xdr:to>
      <xdr:col>1</xdr:col>
      <xdr:colOff>150494</xdr:colOff>
      <xdr:row>205</xdr:row>
      <xdr:rowOff>209551</xdr:rowOff>
    </xdr:to>
    <xdr:sp macro="" textlink="">
      <xdr:nvSpPr>
        <xdr:cNvPr id="270" name="Oval 269"/>
        <xdr:cNvSpPr/>
      </xdr:nvSpPr>
      <xdr:spPr>
        <a:xfrm flipV="1">
          <a:off x="342900" y="11507343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205</xdr:row>
      <xdr:rowOff>163832</xdr:rowOff>
    </xdr:from>
    <xdr:to>
      <xdr:col>1</xdr:col>
      <xdr:colOff>150494</xdr:colOff>
      <xdr:row>205</xdr:row>
      <xdr:rowOff>209551</xdr:rowOff>
    </xdr:to>
    <xdr:sp macro="" textlink="">
      <xdr:nvSpPr>
        <xdr:cNvPr id="271" name="Oval 270"/>
        <xdr:cNvSpPr/>
      </xdr:nvSpPr>
      <xdr:spPr>
        <a:xfrm flipV="1">
          <a:off x="342900" y="11507343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205</xdr:row>
      <xdr:rowOff>163832</xdr:rowOff>
    </xdr:from>
    <xdr:to>
      <xdr:col>1</xdr:col>
      <xdr:colOff>150494</xdr:colOff>
      <xdr:row>205</xdr:row>
      <xdr:rowOff>209551</xdr:rowOff>
    </xdr:to>
    <xdr:sp macro="" textlink="">
      <xdr:nvSpPr>
        <xdr:cNvPr id="272" name="Oval 271"/>
        <xdr:cNvSpPr/>
      </xdr:nvSpPr>
      <xdr:spPr>
        <a:xfrm flipV="1">
          <a:off x="342900" y="11507343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205</xdr:row>
      <xdr:rowOff>163832</xdr:rowOff>
    </xdr:from>
    <xdr:to>
      <xdr:col>1</xdr:col>
      <xdr:colOff>150494</xdr:colOff>
      <xdr:row>205</xdr:row>
      <xdr:rowOff>209551</xdr:rowOff>
    </xdr:to>
    <xdr:sp macro="" textlink="">
      <xdr:nvSpPr>
        <xdr:cNvPr id="273" name="Oval 272"/>
        <xdr:cNvSpPr/>
      </xdr:nvSpPr>
      <xdr:spPr>
        <a:xfrm flipV="1">
          <a:off x="342900" y="11507343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206</xdr:row>
      <xdr:rowOff>163832</xdr:rowOff>
    </xdr:from>
    <xdr:to>
      <xdr:col>1</xdr:col>
      <xdr:colOff>150494</xdr:colOff>
      <xdr:row>206</xdr:row>
      <xdr:rowOff>209551</xdr:rowOff>
    </xdr:to>
    <xdr:sp macro="" textlink="">
      <xdr:nvSpPr>
        <xdr:cNvPr id="274" name="Oval 273"/>
        <xdr:cNvSpPr/>
      </xdr:nvSpPr>
      <xdr:spPr>
        <a:xfrm flipV="1">
          <a:off x="342900" y="11568303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206</xdr:row>
      <xdr:rowOff>163832</xdr:rowOff>
    </xdr:from>
    <xdr:to>
      <xdr:col>1</xdr:col>
      <xdr:colOff>150494</xdr:colOff>
      <xdr:row>206</xdr:row>
      <xdr:rowOff>209551</xdr:rowOff>
    </xdr:to>
    <xdr:sp macro="" textlink="">
      <xdr:nvSpPr>
        <xdr:cNvPr id="275" name="Oval 274"/>
        <xdr:cNvSpPr/>
      </xdr:nvSpPr>
      <xdr:spPr>
        <a:xfrm flipV="1">
          <a:off x="342900" y="11568303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206</xdr:row>
      <xdr:rowOff>163832</xdr:rowOff>
    </xdr:from>
    <xdr:to>
      <xdr:col>1</xdr:col>
      <xdr:colOff>150494</xdr:colOff>
      <xdr:row>206</xdr:row>
      <xdr:rowOff>209551</xdr:rowOff>
    </xdr:to>
    <xdr:sp macro="" textlink="">
      <xdr:nvSpPr>
        <xdr:cNvPr id="276" name="Oval 275"/>
        <xdr:cNvSpPr/>
      </xdr:nvSpPr>
      <xdr:spPr>
        <a:xfrm flipV="1">
          <a:off x="342900" y="11568303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206</xdr:row>
      <xdr:rowOff>163832</xdr:rowOff>
    </xdr:from>
    <xdr:to>
      <xdr:col>1</xdr:col>
      <xdr:colOff>150494</xdr:colOff>
      <xdr:row>206</xdr:row>
      <xdr:rowOff>209551</xdr:rowOff>
    </xdr:to>
    <xdr:sp macro="" textlink="">
      <xdr:nvSpPr>
        <xdr:cNvPr id="277" name="Oval 276"/>
        <xdr:cNvSpPr/>
      </xdr:nvSpPr>
      <xdr:spPr>
        <a:xfrm flipV="1">
          <a:off x="342900" y="11568303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207</xdr:row>
      <xdr:rowOff>163832</xdr:rowOff>
    </xdr:from>
    <xdr:to>
      <xdr:col>1</xdr:col>
      <xdr:colOff>150494</xdr:colOff>
      <xdr:row>207</xdr:row>
      <xdr:rowOff>209551</xdr:rowOff>
    </xdr:to>
    <xdr:sp macro="" textlink="">
      <xdr:nvSpPr>
        <xdr:cNvPr id="278" name="Oval 277"/>
        <xdr:cNvSpPr/>
      </xdr:nvSpPr>
      <xdr:spPr>
        <a:xfrm flipV="1">
          <a:off x="342900" y="11684508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207</xdr:row>
      <xdr:rowOff>163832</xdr:rowOff>
    </xdr:from>
    <xdr:to>
      <xdr:col>1</xdr:col>
      <xdr:colOff>150494</xdr:colOff>
      <xdr:row>207</xdr:row>
      <xdr:rowOff>209551</xdr:rowOff>
    </xdr:to>
    <xdr:sp macro="" textlink="">
      <xdr:nvSpPr>
        <xdr:cNvPr id="279" name="Oval 278"/>
        <xdr:cNvSpPr/>
      </xdr:nvSpPr>
      <xdr:spPr>
        <a:xfrm flipV="1">
          <a:off x="342900" y="11684508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207</xdr:row>
      <xdr:rowOff>163832</xdr:rowOff>
    </xdr:from>
    <xdr:to>
      <xdr:col>1</xdr:col>
      <xdr:colOff>150494</xdr:colOff>
      <xdr:row>207</xdr:row>
      <xdr:rowOff>209551</xdr:rowOff>
    </xdr:to>
    <xdr:sp macro="" textlink="">
      <xdr:nvSpPr>
        <xdr:cNvPr id="280" name="Oval 279"/>
        <xdr:cNvSpPr/>
      </xdr:nvSpPr>
      <xdr:spPr>
        <a:xfrm flipV="1">
          <a:off x="342900" y="11684508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207</xdr:row>
      <xdr:rowOff>163832</xdr:rowOff>
    </xdr:from>
    <xdr:to>
      <xdr:col>1</xdr:col>
      <xdr:colOff>150494</xdr:colOff>
      <xdr:row>207</xdr:row>
      <xdr:rowOff>209551</xdr:rowOff>
    </xdr:to>
    <xdr:sp macro="" textlink="">
      <xdr:nvSpPr>
        <xdr:cNvPr id="281" name="Oval 280"/>
        <xdr:cNvSpPr/>
      </xdr:nvSpPr>
      <xdr:spPr>
        <a:xfrm flipV="1">
          <a:off x="342900" y="11684508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305</xdr:row>
      <xdr:rowOff>163832</xdr:rowOff>
    </xdr:from>
    <xdr:to>
      <xdr:col>1</xdr:col>
      <xdr:colOff>150494</xdr:colOff>
      <xdr:row>305</xdr:row>
      <xdr:rowOff>209551</xdr:rowOff>
    </xdr:to>
    <xdr:sp macro="" textlink="">
      <xdr:nvSpPr>
        <xdr:cNvPr id="282" name="Oval 281"/>
        <xdr:cNvSpPr/>
      </xdr:nvSpPr>
      <xdr:spPr>
        <a:xfrm flipV="1">
          <a:off x="342900" y="15273528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305</xdr:row>
      <xdr:rowOff>163832</xdr:rowOff>
    </xdr:from>
    <xdr:to>
      <xdr:col>1</xdr:col>
      <xdr:colOff>150494</xdr:colOff>
      <xdr:row>305</xdr:row>
      <xdr:rowOff>209551</xdr:rowOff>
    </xdr:to>
    <xdr:sp macro="" textlink="">
      <xdr:nvSpPr>
        <xdr:cNvPr id="283" name="Oval 282"/>
        <xdr:cNvSpPr/>
      </xdr:nvSpPr>
      <xdr:spPr>
        <a:xfrm flipV="1">
          <a:off x="342900" y="15273528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305</xdr:row>
      <xdr:rowOff>163832</xdr:rowOff>
    </xdr:from>
    <xdr:to>
      <xdr:col>1</xdr:col>
      <xdr:colOff>150494</xdr:colOff>
      <xdr:row>305</xdr:row>
      <xdr:rowOff>209551</xdr:rowOff>
    </xdr:to>
    <xdr:sp macro="" textlink="">
      <xdr:nvSpPr>
        <xdr:cNvPr id="284" name="Oval 283"/>
        <xdr:cNvSpPr/>
      </xdr:nvSpPr>
      <xdr:spPr>
        <a:xfrm flipV="1">
          <a:off x="342900" y="15273528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305</xdr:row>
      <xdr:rowOff>163832</xdr:rowOff>
    </xdr:from>
    <xdr:to>
      <xdr:col>1</xdr:col>
      <xdr:colOff>150494</xdr:colOff>
      <xdr:row>305</xdr:row>
      <xdr:rowOff>209551</xdr:rowOff>
    </xdr:to>
    <xdr:sp macro="" textlink="">
      <xdr:nvSpPr>
        <xdr:cNvPr id="285" name="Oval 284"/>
        <xdr:cNvSpPr/>
      </xdr:nvSpPr>
      <xdr:spPr>
        <a:xfrm flipV="1">
          <a:off x="342900" y="15273528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306</xdr:row>
      <xdr:rowOff>163832</xdr:rowOff>
    </xdr:from>
    <xdr:to>
      <xdr:col>1</xdr:col>
      <xdr:colOff>150494</xdr:colOff>
      <xdr:row>306</xdr:row>
      <xdr:rowOff>209551</xdr:rowOff>
    </xdr:to>
    <xdr:sp macro="" textlink="">
      <xdr:nvSpPr>
        <xdr:cNvPr id="286" name="Oval 285"/>
        <xdr:cNvSpPr/>
      </xdr:nvSpPr>
      <xdr:spPr>
        <a:xfrm flipV="1">
          <a:off x="342900" y="15314485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306</xdr:row>
      <xdr:rowOff>163832</xdr:rowOff>
    </xdr:from>
    <xdr:to>
      <xdr:col>1</xdr:col>
      <xdr:colOff>150494</xdr:colOff>
      <xdr:row>306</xdr:row>
      <xdr:rowOff>209551</xdr:rowOff>
    </xdr:to>
    <xdr:sp macro="" textlink="">
      <xdr:nvSpPr>
        <xdr:cNvPr id="287" name="Oval 286"/>
        <xdr:cNvSpPr/>
      </xdr:nvSpPr>
      <xdr:spPr>
        <a:xfrm flipV="1">
          <a:off x="342900" y="15314485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306</xdr:row>
      <xdr:rowOff>163832</xdr:rowOff>
    </xdr:from>
    <xdr:to>
      <xdr:col>1</xdr:col>
      <xdr:colOff>150494</xdr:colOff>
      <xdr:row>306</xdr:row>
      <xdr:rowOff>209551</xdr:rowOff>
    </xdr:to>
    <xdr:sp macro="" textlink="">
      <xdr:nvSpPr>
        <xdr:cNvPr id="288" name="Oval 287"/>
        <xdr:cNvSpPr/>
      </xdr:nvSpPr>
      <xdr:spPr>
        <a:xfrm flipV="1">
          <a:off x="342900" y="15314485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306</xdr:row>
      <xdr:rowOff>163832</xdr:rowOff>
    </xdr:from>
    <xdr:to>
      <xdr:col>1</xdr:col>
      <xdr:colOff>150494</xdr:colOff>
      <xdr:row>306</xdr:row>
      <xdr:rowOff>209551</xdr:rowOff>
    </xdr:to>
    <xdr:sp macro="" textlink="">
      <xdr:nvSpPr>
        <xdr:cNvPr id="289" name="Oval 288"/>
        <xdr:cNvSpPr/>
      </xdr:nvSpPr>
      <xdr:spPr>
        <a:xfrm flipV="1">
          <a:off x="342900" y="15314485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308</xdr:row>
      <xdr:rowOff>163832</xdr:rowOff>
    </xdr:from>
    <xdr:to>
      <xdr:col>1</xdr:col>
      <xdr:colOff>150494</xdr:colOff>
      <xdr:row>308</xdr:row>
      <xdr:rowOff>209551</xdr:rowOff>
    </xdr:to>
    <xdr:sp macro="" textlink="">
      <xdr:nvSpPr>
        <xdr:cNvPr id="290" name="Oval 289"/>
        <xdr:cNvSpPr/>
      </xdr:nvSpPr>
      <xdr:spPr>
        <a:xfrm flipV="1">
          <a:off x="342900" y="15374493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308</xdr:row>
      <xdr:rowOff>163832</xdr:rowOff>
    </xdr:from>
    <xdr:to>
      <xdr:col>1</xdr:col>
      <xdr:colOff>150494</xdr:colOff>
      <xdr:row>308</xdr:row>
      <xdr:rowOff>209551</xdr:rowOff>
    </xdr:to>
    <xdr:sp macro="" textlink="">
      <xdr:nvSpPr>
        <xdr:cNvPr id="291" name="Oval 290"/>
        <xdr:cNvSpPr/>
      </xdr:nvSpPr>
      <xdr:spPr>
        <a:xfrm flipV="1">
          <a:off x="342900" y="15374493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308</xdr:row>
      <xdr:rowOff>163832</xdr:rowOff>
    </xdr:from>
    <xdr:to>
      <xdr:col>1</xdr:col>
      <xdr:colOff>150494</xdr:colOff>
      <xdr:row>308</xdr:row>
      <xdr:rowOff>209551</xdr:rowOff>
    </xdr:to>
    <xdr:sp macro="" textlink="">
      <xdr:nvSpPr>
        <xdr:cNvPr id="292" name="Oval 291"/>
        <xdr:cNvSpPr/>
      </xdr:nvSpPr>
      <xdr:spPr>
        <a:xfrm flipV="1">
          <a:off x="342900" y="15374493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308</xdr:row>
      <xdr:rowOff>163832</xdr:rowOff>
    </xdr:from>
    <xdr:to>
      <xdr:col>1</xdr:col>
      <xdr:colOff>150494</xdr:colOff>
      <xdr:row>308</xdr:row>
      <xdr:rowOff>209551</xdr:rowOff>
    </xdr:to>
    <xdr:sp macro="" textlink="">
      <xdr:nvSpPr>
        <xdr:cNvPr id="293" name="Oval 292"/>
        <xdr:cNvSpPr/>
      </xdr:nvSpPr>
      <xdr:spPr>
        <a:xfrm flipV="1">
          <a:off x="342900" y="153744932"/>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309</xdr:row>
      <xdr:rowOff>163832</xdr:rowOff>
    </xdr:from>
    <xdr:to>
      <xdr:col>1</xdr:col>
      <xdr:colOff>150494</xdr:colOff>
      <xdr:row>309</xdr:row>
      <xdr:rowOff>209551</xdr:rowOff>
    </xdr:to>
    <xdr:sp macro="" textlink="">
      <xdr:nvSpPr>
        <xdr:cNvPr id="294" name="Oval 293"/>
        <xdr:cNvSpPr/>
      </xdr:nvSpPr>
      <xdr:spPr>
        <a:xfrm flipV="1">
          <a:off x="342900" y="15415450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309</xdr:row>
      <xdr:rowOff>163832</xdr:rowOff>
    </xdr:from>
    <xdr:to>
      <xdr:col>1</xdr:col>
      <xdr:colOff>150494</xdr:colOff>
      <xdr:row>309</xdr:row>
      <xdr:rowOff>209551</xdr:rowOff>
    </xdr:to>
    <xdr:sp macro="" textlink="">
      <xdr:nvSpPr>
        <xdr:cNvPr id="295" name="Oval 294"/>
        <xdr:cNvSpPr/>
      </xdr:nvSpPr>
      <xdr:spPr>
        <a:xfrm flipV="1">
          <a:off x="342900" y="15415450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309</xdr:row>
      <xdr:rowOff>163832</xdr:rowOff>
    </xdr:from>
    <xdr:to>
      <xdr:col>1</xdr:col>
      <xdr:colOff>150494</xdr:colOff>
      <xdr:row>309</xdr:row>
      <xdr:rowOff>209551</xdr:rowOff>
    </xdr:to>
    <xdr:sp macro="" textlink="">
      <xdr:nvSpPr>
        <xdr:cNvPr id="296" name="Oval 295"/>
        <xdr:cNvSpPr/>
      </xdr:nvSpPr>
      <xdr:spPr>
        <a:xfrm flipV="1">
          <a:off x="342900" y="15415450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1</xdr:col>
      <xdr:colOff>104775</xdr:colOff>
      <xdr:row>309</xdr:row>
      <xdr:rowOff>163832</xdr:rowOff>
    </xdr:from>
    <xdr:to>
      <xdr:col>1</xdr:col>
      <xdr:colOff>150494</xdr:colOff>
      <xdr:row>309</xdr:row>
      <xdr:rowOff>209551</xdr:rowOff>
    </xdr:to>
    <xdr:sp macro="" textlink="">
      <xdr:nvSpPr>
        <xdr:cNvPr id="297" name="Oval 296"/>
        <xdr:cNvSpPr/>
      </xdr:nvSpPr>
      <xdr:spPr>
        <a:xfrm flipV="1">
          <a:off x="342900" y="154154507"/>
          <a:ext cx="45719" cy="45719"/>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90097</xdr:colOff>
      <xdr:row>134</xdr:row>
      <xdr:rowOff>68568</xdr:rowOff>
    </xdr:from>
    <xdr:to>
      <xdr:col>2</xdr:col>
      <xdr:colOff>135816</xdr:colOff>
      <xdr:row>134</xdr:row>
      <xdr:rowOff>104762</xdr:rowOff>
    </xdr:to>
    <xdr:sp macro="" textlink="">
      <xdr:nvSpPr>
        <xdr:cNvPr id="10" name="Oval 9"/>
        <xdr:cNvSpPr/>
      </xdr:nvSpPr>
      <xdr:spPr>
        <a:xfrm flipV="1">
          <a:off x="2728522" y="38378118"/>
          <a:ext cx="45719" cy="36194"/>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2</xdr:col>
      <xdr:colOff>88630</xdr:colOff>
      <xdr:row>134</xdr:row>
      <xdr:rowOff>279584</xdr:rowOff>
    </xdr:from>
    <xdr:to>
      <xdr:col>2</xdr:col>
      <xdr:colOff>134349</xdr:colOff>
      <xdr:row>134</xdr:row>
      <xdr:rowOff>315778</xdr:rowOff>
    </xdr:to>
    <xdr:sp macro="" textlink="">
      <xdr:nvSpPr>
        <xdr:cNvPr id="11" name="Oval 10"/>
        <xdr:cNvSpPr/>
      </xdr:nvSpPr>
      <xdr:spPr>
        <a:xfrm flipV="1">
          <a:off x="2727055" y="38589134"/>
          <a:ext cx="45719" cy="36194"/>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2</xdr:col>
      <xdr:colOff>65943</xdr:colOff>
      <xdr:row>136</xdr:row>
      <xdr:rowOff>271099</xdr:rowOff>
    </xdr:from>
    <xdr:to>
      <xdr:col>2</xdr:col>
      <xdr:colOff>111662</xdr:colOff>
      <xdr:row>136</xdr:row>
      <xdr:rowOff>307293</xdr:rowOff>
    </xdr:to>
    <xdr:sp macro="" textlink="">
      <xdr:nvSpPr>
        <xdr:cNvPr id="12" name="Oval 11"/>
        <xdr:cNvSpPr/>
      </xdr:nvSpPr>
      <xdr:spPr>
        <a:xfrm flipV="1">
          <a:off x="2704368" y="39380749"/>
          <a:ext cx="45719" cy="36194"/>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2</xdr:col>
      <xdr:colOff>64476</xdr:colOff>
      <xdr:row>136</xdr:row>
      <xdr:rowOff>452807</xdr:rowOff>
    </xdr:from>
    <xdr:to>
      <xdr:col>2</xdr:col>
      <xdr:colOff>110195</xdr:colOff>
      <xdr:row>136</xdr:row>
      <xdr:rowOff>489001</xdr:rowOff>
    </xdr:to>
    <xdr:sp macro="" textlink="">
      <xdr:nvSpPr>
        <xdr:cNvPr id="13" name="Oval 12"/>
        <xdr:cNvSpPr/>
      </xdr:nvSpPr>
      <xdr:spPr>
        <a:xfrm flipV="1">
          <a:off x="2702901" y="39562457"/>
          <a:ext cx="45719" cy="36194"/>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2</xdr:col>
      <xdr:colOff>63009</xdr:colOff>
      <xdr:row>136</xdr:row>
      <xdr:rowOff>671150</xdr:rowOff>
    </xdr:from>
    <xdr:to>
      <xdr:col>2</xdr:col>
      <xdr:colOff>108728</xdr:colOff>
      <xdr:row>136</xdr:row>
      <xdr:rowOff>707344</xdr:rowOff>
    </xdr:to>
    <xdr:sp macro="" textlink="">
      <xdr:nvSpPr>
        <xdr:cNvPr id="14" name="Oval 13"/>
        <xdr:cNvSpPr/>
      </xdr:nvSpPr>
      <xdr:spPr>
        <a:xfrm flipV="1">
          <a:off x="2701434" y="39780800"/>
          <a:ext cx="45719" cy="36194"/>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2</xdr:col>
      <xdr:colOff>68869</xdr:colOff>
      <xdr:row>136</xdr:row>
      <xdr:rowOff>874839</xdr:rowOff>
    </xdr:from>
    <xdr:to>
      <xdr:col>2</xdr:col>
      <xdr:colOff>114588</xdr:colOff>
      <xdr:row>136</xdr:row>
      <xdr:rowOff>911033</xdr:rowOff>
    </xdr:to>
    <xdr:sp macro="" textlink="">
      <xdr:nvSpPr>
        <xdr:cNvPr id="15" name="Oval 14"/>
        <xdr:cNvSpPr/>
      </xdr:nvSpPr>
      <xdr:spPr>
        <a:xfrm flipV="1">
          <a:off x="2707294" y="39984489"/>
          <a:ext cx="45719" cy="36194"/>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2</xdr:col>
      <xdr:colOff>74729</xdr:colOff>
      <xdr:row>136</xdr:row>
      <xdr:rowOff>1063874</xdr:rowOff>
    </xdr:from>
    <xdr:to>
      <xdr:col>2</xdr:col>
      <xdr:colOff>120448</xdr:colOff>
      <xdr:row>136</xdr:row>
      <xdr:rowOff>1100068</xdr:rowOff>
    </xdr:to>
    <xdr:sp macro="" textlink="">
      <xdr:nvSpPr>
        <xdr:cNvPr id="16" name="Oval 15"/>
        <xdr:cNvSpPr/>
      </xdr:nvSpPr>
      <xdr:spPr>
        <a:xfrm flipV="1">
          <a:off x="2713154" y="40173524"/>
          <a:ext cx="45719" cy="36194"/>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twoCellAnchor>
    <xdr:from>
      <xdr:col>2</xdr:col>
      <xdr:colOff>65935</xdr:colOff>
      <xdr:row>136</xdr:row>
      <xdr:rowOff>1260236</xdr:rowOff>
    </xdr:from>
    <xdr:to>
      <xdr:col>2</xdr:col>
      <xdr:colOff>111654</xdr:colOff>
      <xdr:row>136</xdr:row>
      <xdr:rowOff>1296430</xdr:rowOff>
    </xdr:to>
    <xdr:sp macro="" textlink="">
      <xdr:nvSpPr>
        <xdr:cNvPr id="17" name="Oval 16"/>
        <xdr:cNvSpPr/>
      </xdr:nvSpPr>
      <xdr:spPr>
        <a:xfrm flipV="1">
          <a:off x="2704360" y="40369886"/>
          <a:ext cx="45719" cy="36194"/>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0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tabColor rgb="FFC00000"/>
  </sheetPr>
  <dimension ref="A1:G351"/>
  <sheetViews>
    <sheetView tabSelected="1" topLeftCell="A25" workbookViewId="0">
      <selection activeCell="F5" sqref="F5"/>
    </sheetView>
  </sheetViews>
  <sheetFormatPr defaultRowHeight="15"/>
  <cols>
    <col min="1" max="1" width="5.85546875" customWidth="1"/>
    <col min="2" max="2" width="9.28515625" customWidth="1"/>
    <col min="3" max="3" width="43.85546875" customWidth="1"/>
    <col min="4" max="4" width="9.85546875" customWidth="1"/>
    <col min="5" max="6" width="10.7109375" customWidth="1"/>
    <col min="7" max="7" width="15.7109375" customWidth="1"/>
  </cols>
  <sheetData>
    <row r="1" spans="1:7" ht="39.75" customHeight="1">
      <c r="A1" s="87" t="s">
        <v>11</v>
      </c>
      <c r="B1" s="87"/>
      <c r="C1" s="87"/>
      <c r="D1" s="87"/>
      <c r="E1" s="87"/>
      <c r="F1" s="87"/>
      <c r="G1" s="87"/>
    </row>
    <row r="2" spans="1:7" ht="34.5" customHeight="1">
      <c r="A2" s="57" t="s">
        <v>12</v>
      </c>
      <c r="B2" s="57"/>
      <c r="C2" s="57"/>
      <c r="D2" s="57"/>
      <c r="E2" s="57"/>
      <c r="F2" s="57"/>
      <c r="G2" s="57"/>
    </row>
    <row r="3" spans="1:7" ht="32.25" customHeight="1">
      <c r="A3" s="82" t="s">
        <v>13</v>
      </c>
      <c r="B3" s="88" t="s">
        <v>14</v>
      </c>
      <c r="C3" s="88"/>
      <c r="D3" s="82" t="s">
        <v>6</v>
      </c>
      <c r="E3" s="89" t="s">
        <v>7</v>
      </c>
      <c r="F3" s="90" t="s">
        <v>15</v>
      </c>
      <c r="G3" s="90"/>
    </row>
    <row r="4" spans="1:7" ht="21.75" customHeight="1">
      <c r="A4" s="82"/>
      <c r="B4" s="88"/>
      <c r="C4" s="88"/>
      <c r="D4" s="82"/>
      <c r="E4" s="89"/>
      <c r="F4" s="2" t="s">
        <v>8</v>
      </c>
      <c r="G4" s="3" t="s">
        <v>9</v>
      </c>
    </row>
    <row r="5" spans="1:7" ht="110.25" customHeight="1">
      <c r="A5" s="82">
        <v>1</v>
      </c>
      <c r="B5" s="83" t="s">
        <v>16</v>
      </c>
      <c r="C5" s="84"/>
      <c r="D5" s="4"/>
      <c r="E5" s="5"/>
      <c r="F5" s="5"/>
      <c r="G5" s="5"/>
    </row>
    <row r="6" spans="1:7" ht="20.25" customHeight="1">
      <c r="A6" s="82"/>
      <c r="B6" s="2" t="s">
        <v>17</v>
      </c>
      <c r="C6" s="6" t="s">
        <v>18</v>
      </c>
      <c r="D6" s="4" t="s">
        <v>10</v>
      </c>
      <c r="E6" s="7" t="s">
        <v>19</v>
      </c>
      <c r="F6" s="5"/>
      <c r="G6" s="5"/>
    </row>
    <row r="7" spans="1:7" ht="21.75" customHeight="1">
      <c r="A7" s="82"/>
      <c r="B7" s="2" t="s">
        <v>20</v>
      </c>
      <c r="C7" s="6" t="s">
        <v>18</v>
      </c>
      <c r="D7" s="4" t="s">
        <v>10</v>
      </c>
      <c r="E7" s="7" t="s">
        <v>19</v>
      </c>
      <c r="F7" s="5"/>
      <c r="G7" s="5"/>
    </row>
    <row r="8" spans="1:7" ht="48" customHeight="1">
      <c r="A8" s="2"/>
      <c r="B8" s="85" t="s">
        <v>21</v>
      </c>
      <c r="C8" s="85"/>
      <c r="D8" s="4"/>
      <c r="E8" s="5"/>
      <c r="F8" s="5"/>
      <c r="G8" s="5"/>
    </row>
    <row r="9" spans="1:7" ht="15.75">
      <c r="A9" s="86" t="s">
        <v>22</v>
      </c>
      <c r="B9" s="86"/>
      <c r="C9" s="86"/>
      <c r="D9" s="86"/>
      <c r="E9" s="86"/>
      <c r="F9" s="86"/>
      <c r="G9" s="5"/>
    </row>
    <row r="10" spans="1:7" ht="15.75">
      <c r="A10" s="8"/>
      <c r="B10" s="8"/>
      <c r="C10" s="8"/>
      <c r="D10" s="8"/>
      <c r="E10" s="8"/>
      <c r="F10" s="8"/>
      <c r="G10" s="9"/>
    </row>
    <row r="11" spans="1:7" ht="15.75">
      <c r="A11" s="8"/>
      <c r="B11" s="8"/>
      <c r="C11" s="8"/>
      <c r="D11" s="8"/>
      <c r="E11" s="8"/>
      <c r="F11" s="8"/>
      <c r="G11" s="9"/>
    </row>
    <row r="12" spans="1:7" ht="15.75">
      <c r="A12" s="8"/>
      <c r="B12" s="8"/>
      <c r="C12" s="8"/>
      <c r="D12" s="8"/>
      <c r="E12" s="8"/>
      <c r="F12" s="8"/>
      <c r="G12" s="9"/>
    </row>
    <row r="13" spans="1:7" ht="15.75">
      <c r="A13" s="8"/>
      <c r="B13" s="8"/>
      <c r="C13" s="8"/>
      <c r="D13" s="8"/>
      <c r="E13" s="8"/>
      <c r="F13" s="8"/>
      <c r="G13" s="9"/>
    </row>
    <row r="14" spans="1:7" ht="15.75">
      <c r="A14" s="8"/>
      <c r="B14" s="8"/>
      <c r="C14" s="8"/>
      <c r="D14" s="8"/>
      <c r="E14" s="8"/>
      <c r="F14" s="8"/>
      <c r="G14" s="9"/>
    </row>
    <row r="15" spans="1:7" ht="15.75">
      <c r="A15" s="8"/>
      <c r="B15" s="8"/>
      <c r="C15" s="8"/>
      <c r="D15" s="8"/>
      <c r="E15" s="8"/>
      <c r="F15" s="8"/>
      <c r="G15" s="9"/>
    </row>
    <row r="16" spans="1:7" ht="15.75">
      <c r="A16" s="8"/>
      <c r="B16" s="8"/>
      <c r="C16" s="8"/>
      <c r="D16" s="8"/>
      <c r="E16" s="8"/>
      <c r="F16" s="8"/>
      <c r="G16" s="9"/>
    </row>
    <row r="17" spans="1:7" ht="15.75">
      <c r="A17" s="8"/>
      <c r="B17" s="8" t="s">
        <v>23</v>
      </c>
      <c r="C17" s="8"/>
      <c r="D17" s="8" t="s">
        <v>3</v>
      </c>
      <c r="E17" s="8"/>
      <c r="F17" s="8"/>
      <c r="G17" s="9" t="s">
        <v>24</v>
      </c>
    </row>
    <row r="18" spans="1:7" ht="15.75">
      <c r="A18" s="8"/>
      <c r="B18" s="8"/>
      <c r="C18" s="8"/>
      <c r="D18" s="8"/>
      <c r="E18" s="8"/>
      <c r="F18" s="8"/>
      <c r="G18" s="9"/>
    </row>
    <row r="19" spans="1:7" ht="15.75">
      <c r="A19" s="8"/>
      <c r="B19" s="8"/>
      <c r="C19" s="8"/>
      <c r="D19" s="8"/>
      <c r="E19" s="8"/>
      <c r="F19" s="8"/>
      <c r="G19" s="9"/>
    </row>
    <row r="20" spans="1:7" ht="15.75">
      <c r="A20" s="8"/>
      <c r="B20" s="8"/>
      <c r="C20" s="8"/>
      <c r="D20" s="8"/>
      <c r="E20" s="8"/>
      <c r="F20" s="8"/>
      <c r="G20" s="9"/>
    </row>
    <row r="21" spans="1:7" ht="15.75">
      <c r="A21" s="8"/>
      <c r="B21" s="8"/>
      <c r="C21" s="8"/>
      <c r="D21" s="8"/>
      <c r="E21" s="8"/>
      <c r="F21" s="8"/>
      <c r="G21" s="9"/>
    </row>
    <row r="22" spans="1:7" ht="15.75">
      <c r="A22" s="8"/>
      <c r="B22" s="8"/>
      <c r="C22" s="8"/>
      <c r="D22" s="8"/>
      <c r="E22" s="8"/>
      <c r="F22" s="8"/>
      <c r="G22" s="9"/>
    </row>
    <row r="23" spans="1:7" ht="15.75">
      <c r="A23" s="8"/>
      <c r="B23" s="8"/>
      <c r="C23" s="8"/>
      <c r="D23" s="8"/>
      <c r="E23" s="8"/>
      <c r="F23" s="8"/>
      <c r="G23" s="9"/>
    </row>
    <row r="24" spans="1:7" ht="15.75">
      <c r="A24" s="8"/>
      <c r="B24" s="8"/>
      <c r="C24" s="8"/>
      <c r="D24" s="8"/>
      <c r="E24" s="8"/>
      <c r="F24" s="8"/>
      <c r="G24" s="9"/>
    </row>
    <row r="25" spans="1:7" ht="15.75">
      <c r="A25" s="8"/>
      <c r="B25" s="8"/>
      <c r="C25" s="8"/>
      <c r="D25" s="8"/>
      <c r="E25" s="8"/>
      <c r="F25" s="8"/>
      <c r="G25" s="9"/>
    </row>
    <row r="26" spans="1:7" ht="15.75">
      <c r="A26" s="8"/>
      <c r="B26" s="8"/>
      <c r="C26" s="8"/>
      <c r="D26" s="8"/>
      <c r="E26" s="8"/>
      <c r="F26" s="8"/>
      <c r="G26" s="9"/>
    </row>
    <row r="27" spans="1:7" ht="15.75">
      <c r="A27" s="8"/>
      <c r="B27" s="8"/>
      <c r="C27" s="8"/>
      <c r="D27" s="8"/>
      <c r="E27" s="8"/>
      <c r="F27" s="8"/>
      <c r="G27" s="9"/>
    </row>
    <row r="28" spans="1:7" ht="15.75">
      <c r="A28" s="8"/>
      <c r="B28" s="8"/>
      <c r="C28" s="8"/>
      <c r="D28" s="8"/>
      <c r="E28" s="8"/>
      <c r="F28" s="8"/>
      <c r="G28" s="9"/>
    </row>
    <row r="29" spans="1:7" ht="15.75">
      <c r="A29" s="8"/>
      <c r="B29" s="8"/>
      <c r="C29" s="8"/>
      <c r="D29" s="8"/>
      <c r="E29" s="8"/>
      <c r="F29" s="8"/>
      <c r="G29" s="9"/>
    </row>
    <row r="30" spans="1:7" ht="15.75">
      <c r="A30" s="8"/>
      <c r="B30" s="8"/>
      <c r="C30" s="8"/>
      <c r="D30" s="8"/>
      <c r="E30" s="8"/>
      <c r="F30" s="8"/>
      <c r="G30" s="9"/>
    </row>
    <row r="31" spans="1:7" ht="15.75">
      <c r="A31" s="8"/>
      <c r="B31" s="8"/>
      <c r="C31" s="8"/>
      <c r="D31" s="8"/>
      <c r="E31" s="8"/>
      <c r="F31" s="8"/>
      <c r="G31" s="9"/>
    </row>
    <row r="32" spans="1:7">
      <c r="A32" s="8"/>
      <c r="B32" s="8"/>
      <c r="C32" s="8" t="s">
        <v>25</v>
      </c>
      <c r="D32" s="80" t="s">
        <v>26</v>
      </c>
      <c r="E32" s="80"/>
      <c r="F32" s="80"/>
      <c r="G32" s="80"/>
    </row>
    <row r="33" spans="1:7">
      <c r="A33" s="8"/>
      <c r="B33" s="8"/>
      <c r="C33" s="8"/>
      <c r="D33" s="80" t="s">
        <v>26</v>
      </c>
      <c r="E33" s="80"/>
      <c r="F33" s="80"/>
      <c r="G33" s="80"/>
    </row>
    <row r="34" spans="1:7">
      <c r="A34" s="8"/>
      <c r="B34" s="8"/>
      <c r="C34" s="8"/>
      <c r="D34" s="80" t="s">
        <v>27</v>
      </c>
      <c r="E34" s="80"/>
      <c r="F34" s="80"/>
      <c r="G34" s="80"/>
    </row>
    <row r="35" spans="1:7">
      <c r="A35" s="8"/>
      <c r="B35" s="8"/>
      <c r="C35" s="8"/>
      <c r="D35" s="80" t="s">
        <v>28</v>
      </c>
      <c r="E35" s="80"/>
      <c r="F35" s="80"/>
      <c r="G35" s="80"/>
    </row>
    <row r="36" spans="1:7" ht="15.75">
      <c r="A36" s="8"/>
      <c r="B36" s="8"/>
      <c r="C36" s="8"/>
      <c r="D36" s="8"/>
      <c r="E36" s="8"/>
      <c r="F36" s="8"/>
      <c r="G36" s="9"/>
    </row>
    <row r="37" spans="1:7" ht="15.75">
      <c r="A37" s="8"/>
      <c r="B37" s="8"/>
      <c r="C37" s="8"/>
      <c r="D37" s="8"/>
      <c r="E37" s="8"/>
      <c r="F37" s="8"/>
      <c r="G37" s="9"/>
    </row>
    <row r="38" spans="1:7" ht="15.75">
      <c r="A38" s="8"/>
      <c r="B38" s="8"/>
      <c r="C38" s="8"/>
      <c r="D38" s="8"/>
      <c r="E38" s="8"/>
      <c r="F38" s="8"/>
      <c r="G38" s="9"/>
    </row>
    <row r="39" spans="1:7" ht="15.75">
      <c r="A39" s="8"/>
      <c r="B39" s="8"/>
      <c r="C39" s="8"/>
      <c r="D39" s="8"/>
      <c r="E39" s="8"/>
      <c r="F39" s="8"/>
      <c r="G39" s="9"/>
    </row>
    <row r="40" spans="1:7" ht="15.75">
      <c r="A40" s="8"/>
      <c r="B40" s="8"/>
      <c r="C40" s="8"/>
      <c r="D40" s="8"/>
      <c r="E40" s="8"/>
      <c r="F40" s="8"/>
      <c r="G40" s="9"/>
    </row>
    <row r="41" spans="1:7" ht="15.75">
      <c r="A41" s="8"/>
      <c r="B41" s="8"/>
      <c r="C41" s="8"/>
      <c r="D41" s="8"/>
      <c r="E41" s="8"/>
      <c r="F41" s="8"/>
      <c r="G41" s="9"/>
    </row>
    <row r="42" spans="1:7" ht="15.75">
      <c r="A42" s="8"/>
      <c r="B42" s="8"/>
      <c r="C42" s="8"/>
      <c r="D42" s="8"/>
      <c r="E42" s="8"/>
      <c r="F42" s="8"/>
      <c r="G42" s="9"/>
    </row>
    <row r="43" spans="1:7" ht="15.75">
      <c r="A43" s="8"/>
      <c r="B43" s="8"/>
      <c r="C43" s="8"/>
      <c r="D43" s="8"/>
      <c r="E43" s="8"/>
      <c r="F43" s="8"/>
      <c r="G43" s="9"/>
    </row>
    <row r="44" spans="1:7" ht="15.75">
      <c r="A44" s="8"/>
      <c r="B44" s="8"/>
      <c r="C44" s="8"/>
      <c r="D44" s="8"/>
      <c r="E44" s="8"/>
      <c r="F44" s="8"/>
      <c r="G44" s="9"/>
    </row>
    <row r="45" spans="1:7" ht="15.75">
      <c r="A45" s="8"/>
      <c r="B45" s="8"/>
      <c r="C45" s="8"/>
      <c r="D45" s="8"/>
      <c r="E45" s="8"/>
      <c r="F45" s="8"/>
      <c r="G45" s="9"/>
    </row>
    <row r="46" spans="1:7" ht="39.75" customHeight="1">
      <c r="A46" s="57" t="s">
        <v>29</v>
      </c>
      <c r="B46" s="57"/>
      <c r="C46" s="57"/>
      <c r="D46" s="57"/>
      <c r="E46" s="57"/>
      <c r="F46" s="57"/>
      <c r="G46" s="57"/>
    </row>
    <row r="47" spans="1:7" ht="27" customHeight="1">
      <c r="A47" s="58" t="s">
        <v>12</v>
      </c>
      <c r="B47" s="58"/>
      <c r="C47" s="58"/>
      <c r="D47" s="58"/>
      <c r="E47" s="58"/>
      <c r="F47" s="58"/>
      <c r="G47" s="58"/>
    </row>
    <row r="48" spans="1:7" ht="26.25" customHeight="1">
      <c r="A48" s="75">
        <v>1</v>
      </c>
      <c r="B48" s="75"/>
      <c r="C48" s="81" t="s">
        <v>30</v>
      </c>
      <c r="D48" s="81"/>
      <c r="E48" s="81"/>
      <c r="F48" s="81"/>
      <c r="G48" s="81"/>
    </row>
    <row r="49" spans="1:7" ht="25.5" customHeight="1">
      <c r="A49" s="75">
        <v>1.1000000000000001</v>
      </c>
      <c r="B49" s="75"/>
      <c r="C49" s="76" t="s">
        <v>31</v>
      </c>
      <c r="D49" s="76"/>
      <c r="E49" s="76"/>
      <c r="F49" s="76"/>
      <c r="G49" s="76"/>
    </row>
    <row r="50" spans="1:7" ht="164.25" customHeight="1">
      <c r="A50" s="77"/>
      <c r="B50" s="77"/>
      <c r="C50" s="78" t="s">
        <v>32</v>
      </c>
      <c r="D50" s="78"/>
      <c r="E50" s="78"/>
      <c r="F50" s="78"/>
      <c r="G50" s="78"/>
    </row>
    <row r="51" spans="1:7" ht="33" customHeight="1">
      <c r="A51" s="75">
        <v>1.2</v>
      </c>
      <c r="B51" s="75"/>
      <c r="C51" s="79" t="s">
        <v>33</v>
      </c>
      <c r="D51" s="79"/>
      <c r="E51" s="79"/>
      <c r="F51" s="79"/>
      <c r="G51" s="79"/>
    </row>
    <row r="52" spans="1:7" ht="60.75" customHeight="1">
      <c r="A52" s="53"/>
      <c r="B52" s="53"/>
      <c r="C52" s="74" t="s">
        <v>34</v>
      </c>
      <c r="D52" s="74"/>
      <c r="E52" s="74"/>
      <c r="F52" s="74"/>
      <c r="G52" s="74"/>
    </row>
    <row r="53" spans="1:7" ht="45.75" customHeight="1">
      <c r="A53" s="53"/>
      <c r="B53" s="53"/>
      <c r="C53" s="74" t="s">
        <v>35</v>
      </c>
      <c r="D53" s="74"/>
      <c r="E53" s="74"/>
      <c r="F53" s="74"/>
      <c r="G53" s="74"/>
    </row>
    <row r="54" spans="1:7" ht="35.25" customHeight="1">
      <c r="A54" s="53"/>
      <c r="B54" s="53"/>
      <c r="C54" s="74" t="s">
        <v>36</v>
      </c>
      <c r="D54" s="74"/>
      <c r="E54" s="74"/>
      <c r="F54" s="74"/>
      <c r="G54" s="74"/>
    </row>
    <row r="55" spans="1:7" ht="39.75" customHeight="1">
      <c r="A55" s="53"/>
      <c r="B55" s="53"/>
      <c r="C55" s="73" t="s">
        <v>37</v>
      </c>
      <c r="D55" s="73"/>
      <c r="E55" s="73"/>
      <c r="F55" s="73"/>
      <c r="G55" s="73"/>
    </row>
    <row r="56" spans="1:7" ht="45" customHeight="1">
      <c r="A56" s="53"/>
      <c r="B56" s="53"/>
      <c r="C56" s="74" t="s">
        <v>38</v>
      </c>
      <c r="D56" s="74"/>
      <c r="E56" s="74"/>
      <c r="F56" s="74"/>
      <c r="G56" s="74"/>
    </row>
    <row r="57" spans="1:7" ht="36" customHeight="1">
      <c r="A57" s="53"/>
      <c r="B57" s="53"/>
      <c r="C57" s="72" t="s">
        <v>39</v>
      </c>
      <c r="D57" s="72"/>
      <c r="E57" s="72"/>
      <c r="F57" s="72"/>
      <c r="G57" s="72"/>
    </row>
    <row r="58" spans="1:7" ht="30" customHeight="1">
      <c r="A58" s="56">
        <v>1.3</v>
      </c>
      <c r="B58" s="56"/>
      <c r="C58" s="71" t="s">
        <v>40</v>
      </c>
      <c r="D58" s="71"/>
      <c r="E58" s="71"/>
      <c r="F58" s="71"/>
      <c r="G58" s="71"/>
    </row>
    <row r="59" spans="1:7" ht="81" customHeight="1">
      <c r="A59" s="53"/>
      <c r="B59" s="53"/>
      <c r="C59" s="72" t="s">
        <v>41</v>
      </c>
      <c r="D59" s="72"/>
      <c r="E59" s="72"/>
      <c r="F59" s="72"/>
      <c r="G59" s="72"/>
    </row>
    <row r="60" spans="1:7" ht="83.25" customHeight="1">
      <c r="A60" s="11"/>
      <c r="B60" s="11"/>
      <c r="C60" s="12"/>
      <c r="D60" s="12"/>
      <c r="E60" s="12"/>
      <c r="F60" s="12"/>
      <c r="G60" s="12"/>
    </row>
    <row r="61" spans="1:7" ht="48" customHeight="1">
      <c r="A61" s="11"/>
      <c r="B61" s="11"/>
      <c r="C61" s="12"/>
      <c r="D61" s="12"/>
      <c r="E61" s="12"/>
      <c r="F61" s="12"/>
      <c r="G61" s="12"/>
    </row>
    <row r="62" spans="1:7" ht="83.25" customHeight="1">
      <c r="A62" s="60" t="s">
        <v>42</v>
      </c>
      <c r="B62" s="60"/>
      <c r="C62" s="60"/>
      <c r="D62" s="60"/>
      <c r="E62" s="60"/>
      <c r="F62" s="60"/>
      <c r="G62" s="60"/>
    </row>
    <row r="63" spans="1:7" ht="44.25" customHeight="1">
      <c r="A63" s="57" t="s">
        <v>29</v>
      </c>
      <c r="B63" s="57"/>
      <c r="C63" s="57"/>
      <c r="D63" s="57"/>
      <c r="E63" s="57"/>
      <c r="F63" s="57"/>
      <c r="G63" s="57"/>
    </row>
    <row r="64" spans="1:7" ht="33" customHeight="1">
      <c r="A64" s="58" t="s">
        <v>12</v>
      </c>
      <c r="B64" s="58"/>
      <c r="C64" s="58"/>
      <c r="D64" s="58"/>
      <c r="E64" s="58"/>
      <c r="F64" s="58"/>
      <c r="G64" s="58"/>
    </row>
    <row r="65" spans="1:7" ht="29.25" customHeight="1">
      <c r="A65" s="62">
        <v>1.4</v>
      </c>
      <c r="B65" s="62"/>
      <c r="C65" s="68" t="s">
        <v>43</v>
      </c>
      <c r="D65" s="68"/>
      <c r="E65" s="68"/>
      <c r="F65" s="68"/>
      <c r="G65" s="68"/>
    </row>
    <row r="66" spans="1:7" ht="83.25" customHeight="1">
      <c r="A66" s="69"/>
      <c r="B66" s="69"/>
      <c r="C66" s="61" t="s">
        <v>44</v>
      </c>
      <c r="D66" s="61"/>
      <c r="E66" s="61"/>
      <c r="F66" s="61"/>
      <c r="G66" s="61"/>
    </row>
    <row r="67" spans="1:7" ht="161.25" customHeight="1">
      <c r="A67" s="62">
        <v>2</v>
      </c>
      <c r="B67" s="62"/>
      <c r="C67" s="70" t="s">
        <v>45</v>
      </c>
      <c r="D67" s="70"/>
      <c r="E67" s="70"/>
      <c r="F67" s="70"/>
      <c r="G67" s="70"/>
    </row>
    <row r="68" spans="1:7" ht="24" customHeight="1">
      <c r="A68" s="65">
        <v>3</v>
      </c>
      <c r="B68" s="65"/>
      <c r="C68" s="66" t="s">
        <v>46</v>
      </c>
      <c r="D68" s="66"/>
      <c r="E68" s="66"/>
      <c r="F68" s="66"/>
      <c r="G68" s="66"/>
    </row>
    <row r="69" spans="1:7" ht="114" customHeight="1">
      <c r="A69" s="56">
        <v>3.1</v>
      </c>
      <c r="B69" s="56"/>
      <c r="C69" s="67" t="s">
        <v>47</v>
      </c>
      <c r="D69" s="67"/>
      <c r="E69" s="67"/>
      <c r="F69" s="67"/>
      <c r="G69" s="67"/>
    </row>
    <row r="70" spans="1:7" ht="57" customHeight="1">
      <c r="A70" s="62">
        <v>3.2</v>
      </c>
      <c r="B70" s="62"/>
      <c r="C70" s="61" t="s">
        <v>48</v>
      </c>
      <c r="D70" s="61"/>
      <c r="E70" s="61"/>
      <c r="F70" s="61"/>
      <c r="G70" s="61"/>
    </row>
    <row r="71" spans="1:7" ht="129" customHeight="1">
      <c r="A71" s="62">
        <v>3.3</v>
      </c>
      <c r="B71" s="62"/>
      <c r="C71" s="63" t="s">
        <v>49</v>
      </c>
      <c r="D71" s="61"/>
      <c r="E71" s="61"/>
      <c r="F71" s="61"/>
      <c r="G71" s="61"/>
    </row>
    <row r="72" spans="1:7" ht="46.5" customHeight="1">
      <c r="A72" s="62">
        <v>4</v>
      </c>
      <c r="B72" s="62"/>
      <c r="C72" s="61" t="s">
        <v>50</v>
      </c>
      <c r="D72" s="61"/>
      <c r="E72" s="61"/>
      <c r="F72" s="61"/>
      <c r="G72" s="61"/>
    </row>
    <row r="73" spans="1:7" ht="31.5" customHeight="1">
      <c r="A73" s="53"/>
      <c r="B73" s="53"/>
      <c r="C73" s="64" t="s">
        <v>51</v>
      </c>
      <c r="D73" s="64"/>
      <c r="E73" s="64"/>
      <c r="F73" s="64"/>
      <c r="G73" s="64"/>
    </row>
    <row r="74" spans="1:7" ht="63.75" customHeight="1">
      <c r="A74" s="53"/>
      <c r="B74" s="53"/>
      <c r="C74" s="61" t="s">
        <v>52</v>
      </c>
      <c r="D74" s="61"/>
      <c r="E74" s="61"/>
      <c r="F74" s="61"/>
      <c r="G74" s="61"/>
    </row>
    <row r="75" spans="1:7" ht="117.75" customHeight="1">
      <c r="A75" s="55">
        <v>5</v>
      </c>
      <c r="B75" s="55"/>
      <c r="C75" s="50" t="s">
        <v>53</v>
      </c>
      <c r="D75" s="50"/>
      <c r="E75" s="50"/>
      <c r="F75" s="50"/>
      <c r="G75" s="50"/>
    </row>
    <row r="76" spans="1:7" ht="127.5" customHeight="1">
      <c r="A76" s="55">
        <v>5.0999999999999996</v>
      </c>
      <c r="B76" s="55"/>
      <c r="C76" s="50" t="s">
        <v>54</v>
      </c>
      <c r="D76" s="50"/>
      <c r="E76" s="50"/>
      <c r="F76" s="50"/>
      <c r="G76" s="50"/>
    </row>
    <row r="77" spans="1:7" ht="100.5" customHeight="1">
      <c r="A77" s="55">
        <v>5.2</v>
      </c>
      <c r="B77" s="55"/>
      <c r="C77" s="50" t="s">
        <v>55</v>
      </c>
      <c r="D77" s="50"/>
      <c r="E77" s="50"/>
      <c r="F77" s="50"/>
      <c r="G77" s="50"/>
    </row>
    <row r="78" spans="1:7" ht="21" customHeight="1">
      <c r="A78" s="55">
        <v>5.3</v>
      </c>
      <c r="B78" s="55"/>
      <c r="C78" s="60" t="s">
        <v>56</v>
      </c>
      <c r="D78" s="60"/>
      <c r="E78" s="60"/>
      <c r="F78" s="60"/>
      <c r="G78" s="60"/>
    </row>
    <row r="79" spans="1:7" ht="25.5" customHeight="1">
      <c r="A79" s="13"/>
      <c r="B79" s="13"/>
      <c r="C79" s="49" t="s">
        <v>57</v>
      </c>
      <c r="D79" s="49"/>
      <c r="E79" s="49"/>
      <c r="F79" s="49"/>
      <c r="G79" s="49"/>
    </row>
    <row r="80" spans="1:7" ht="36" customHeight="1">
      <c r="A80" s="53"/>
      <c r="B80" s="53"/>
      <c r="C80" s="49" t="s">
        <v>58</v>
      </c>
      <c r="D80" s="49"/>
      <c r="E80" s="49"/>
      <c r="F80" s="49"/>
      <c r="G80" s="49"/>
    </row>
    <row r="81" spans="1:7" ht="33.75" customHeight="1">
      <c r="A81" s="53"/>
      <c r="B81" s="53"/>
      <c r="C81" s="49" t="s">
        <v>59</v>
      </c>
      <c r="D81" s="49"/>
      <c r="E81" s="49"/>
      <c r="F81" s="49"/>
      <c r="G81" s="49"/>
    </row>
    <row r="82" spans="1:7" ht="161.25" customHeight="1">
      <c r="A82" s="55">
        <v>5.4</v>
      </c>
      <c r="B82" s="55"/>
      <c r="C82" s="50" t="s">
        <v>60</v>
      </c>
      <c r="D82" s="50"/>
      <c r="E82" s="50"/>
      <c r="F82" s="50"/>
      <c r="G82" s="50"/>
    </row>
    <row r="83" spans="1:7" ht="30" customHeight="1">
      <c r="A83" s="55">
        <v>5.5</v>
      </c>
      <c r="B83" s="55"/>
      <c r="C83" s="52" t="s">
        <v>61</v>
      </c>
      <c r="D83" s="52"/>
      <c r="E83" s="52"/>
      <c r="F83" s="52"/>
      <c r="G83" s="52"/>
    </row>
    <row r="84" spans="1:7" ht="27" customHeight="1">
      <c r="A84" s="53"/>
      <c r="B84" s="53"/>
      <c r="C84" s="49" t="s">
        <v>62</v>
      </c>
      <c r="D84" s="49"/>
      <c r="E84" s="49"/>
      <c r="F84" s="49"/>
      <c r="G84" s="49"/>
    </row>
    <row r="85" spans="1:7" ht="38.25" customHeight="1">
      <c r="A85" s="53"/>
      <c r="B85" s="53"/>
      <c r="C85" s="49" t="s">
        <v>63</v>
      </c>
      <c r="D85" s="49"/>
      <c r="E85" s="49"/>
      <c r="F85" s="49"/>
      <c r="G85" s="49"/>
    </row>
    <row r="86" spans="1:7" ht="44.25" customHeight="1">
      <c r="A86" s="53"/>
      <c r="B86" s="53"/>
      <c r="C86" s="49" t="s">
        <v>64</v>
      </c>
      <c r="D86" s="49"/>
      <c r="E86" s="49"/>
      <c r="F86" s="49"/>
      <c r="G86" s="49"/>
    </row>
    <row r="87" spans="1:7" ht="38.25" customHeight="1">
      <c r="A87" s="53"/>
      <c r="B87" s="53"/>
      <c r="C87" s="49" t="s">
        <v>65</v>
      </c>
      <c r="D87" s="49"/>
      <c r="E87" s="49"/>
      <c r="F87" s="49"/>
      <c r="G87" s="49"/>
    </row>
    <row r="88" spans="1:7" ht="33" customHeight="1">
      <c r="A88" s="53"/>
      <c r="B88" s="53"/>
      <c r="C88" s="49" t="s">
        <v>66</v>
      </c>
      <c r="D88" s="49"/>
      <c r="E88" s="49"/>
      <c r="F88" s="49"/>
      <c r="G88" s="49"/>
    </row>
    <row r="89" spans="1:7" ht="27.75" customHeight="1">
      <c r="A89" s="55">
        <v>5.6</v>
      </c>
      <c r="B89" s="55"/>
      <c r="C89" s="52" t="s">
        <v>67</v>
      </c>
      <c r="D89" s="52"/>
      <c r="E89" s="52"/>
      <c r="F89" s="52"/>
      <c r="G89" s="52"/>
    </row>
    <row r="90" spans="1:7" ht="50.25" customHeight="1">
      <c r="A90" s="13"/>
      <c r="B90" s="13"/>
      <c r="C90" s="50" t="s">
        <v>68</v>
      </c>
      <c r="D90" s="50"/>
      <c r="E90" s="50"/>
      <c r="F90" s="50"/>
      <c r="G90" s="50"/>
    </row>
    <row r="91" spans="1:7" ht="27" customHeight="1">
      <c r="A91" s="55">
        <v>5.7</v>
      </c>
      <c r="B91" s="55"/>
      <c r="C91" s="52" t="s">
        <v>69</v>
      </c>
      <c r="D91" s="52"/>
      <c r="E91" s="52"/>
      <c r="F91" s="52"/>
      <c r="G91" s="13"/>
    </row>
    <row r="92" spans="1:7" ht="22.5" customHeight="1">
      <c r="A92" s="55">
        <v>5.71</v>
      </c>
      <c r="B92" s="55"/>
      <c r="C92" s="14" t="s">
        <v>70</v>
      </c>
      <c r="D92" s="14"/>
      <c r="E92" s="14"/>
      <c r="F92" s="14"/>
      <c r="G92" s="13"/>
    </row>
    <row r="93" spans="1:7" ht="40.5" customHeight="1">
      <c r="A93" s="53"/>
      <c r="B93" s="53"/>
      <c r="C93" s="50" t="s">
        <v>71</v>
      </c>
      <c r="D93" s="50"/>
      <c r="E93" s="50"/>
      <c r="F93" s="50"/>
      <c r="G93" s="50"/>
    </row>
    <row r="94" spans="1:7" ht="83.25" customHeight="1">
      <c r="A94" s="53"/>
      <c r="B94" s="53"/>
      <c r="C94" s="50" t="s">
        <v>72</v>
      </c>
      <c r="D94" s="50"/>
      <c r="E94" s="50"/>
      <c r="F94" s="50"/>
      <c r="G94" s="50"/>
    </row>
    <row r="95" spans="1:7" ht="54.75" customHeight="1">
      <c r="A95" s="53"/>
      <c r="B95" s="53"/>
      <c r="C95" s="50" t="s">
        <v>73</v>
      </c>
      <c r="D95" s="50"/>
      <c r="E95" s="50"/>
      <c r="F95" s="50"/>
      <c r="G95" s="50"/>
    </row>
    <row r="96" spans="1:7" ht="41.25" customHeight="1">
      <c r="A96" s="53"/>
      <c r="B96" s="53"/>
      <c r="C96" s="50" t="s">
        <v>74</v>
      </c>
      <c r="D96" s="50"/>
      <c r="E96" s="50"/>
      <c r="F96" s="50"/>
      <c r="G96" s="50"/>
    </row>
    <row r="97" spans="1:7" ht="36.75" customHeight="1">
      <c r="A97" s="11"/>
      <c r="B97" s="15">
        <v>5.72</v>
      </c>
      <c r="C97" s="52" t="s">
        <v>75</v>
      </c>
      <c r="D97" s="52"/>
      <c r="E97" s="52"/>
      <c r="F97" s="52"/>
      <c r="G97" s="52"/>
    </row>
    <row r="98" spans="1:7" ht="30.75" customHeight="1">
      <c r="A98" s="13"/>
      <c r="B98" s="13"/>
      <c r="C98" s="49" t="s">
        <v>76</v>
      </c>
      <c r="D98" s="49"/>
      <c r="E98" s="49"/>
      <c r="F98" s="49"/>
      <c r="G98" s="49"/>
    </row>
    <row r="99" spans="1:7" ht="21" customHeight="1">
      <c r="A99" s="13"/>
      <c r="B99" s="13">
        <v>5.73</v>
      </c>
      <c r="C99" s="49" t="s">
        <v>77</v>
      </c>
      <c r="D99" s="49"/>
      <c r="E99" s="49"/>
      <c r="F99" s="49"/>
      <c r="G99" s="49"/>
    </row>
    <row r="100" spans="1:7" ht="36.75" customHeight="1">
      <c r="A100" s="13"/>
      <c r="B100" s="13"/>
      <c r="C100" s="49" t="s">
        <v>78</v>
      </c>
      <c r="D100" s="49"/>
      <c r="E100" s="49"/>
      <c r="F100" s="49"/>
      <c r="G100" s="49"/>
    </row>
    <row r="101" spans="1:7" ht="59.25" customHeight="1">
      <c r="A101" s="13"/>
      <c r="B101" s="13">
        <v>5.74</v>
      </c>
      <c r="C101" s="50" t="s">
        <v>79</v>
      </c>
      <c r="D101" s="50"/>
      <c r="E101" s="50"/>
      <c r="F101" s="50"/>
      <c r="G101" s="50"/>
    </row>
    <row r="102" spans="1:7" ht="27" customHeight="1">
      <c r="A102" s="13"/>
      <c r="B102" s="13">
        <v>5.8</v>
      </c>
      <c r="C102" s="14" t="s">
        <v>80</v>
      </c>
      <c r="D102" s="13"/>
      <c r="E102" s="13"/>
      <c r="F102" s="13"/>
      <c r="G102" s="13"/>
    </row>
    <row r="103" spans="1:7" ht="42" customHeight="1">
      <c r="A103" s="53"/>
      <c r="B103" s="53"/>
      <c r="C103" s="50" t="s">
        <v>81</v>
      </c>
      <c r="D103" s="50"/>
      <c r="E103" s="50"/>
      <c r="F103" s="50"/>
      <c r="G103" s="50"/>
    </row>
    <row r="104" spans="1:7" ht="24.75" customHeight="1">
      <c r="A104" s="53"/>
      <c r="B104" s="53"/>
      <c r="C104" s="50" t="s">
        <v>82</v>
      </c>
      <c r="D104" s="50"/>
      <c r="E104" s="50"/>
      <c r="F104" s="50"/>
      <c r="G104" s="50"/>
    </row>
    <row r="105" spans="1:7" ht="41.25" customHeight="1">
      <c r="A105" s="53"/>
      <c r="B105" s="53"/>
      <c r="C105" s="50" t="s">
        <v>83</v>
      </c>
      <c r="D105" s="50"/>
      <c r="E105" s="50"/>
      <c r="F105" s="50"/>
      <c r="G105" s="50"/>
    </row>
    <row r="106" spans="1:7" ht="30" customHeight="1">
      <c r="A106" s="13"/>
      <c r="B106" s="13">
        <v>5.9</v>
      </c>
      <c r="C106" s="14" t="s">
        <v>84</v>
      </c>
      <c r="D106" s="13"/>
      <c r="E106" s="13"/>
      <c r="F106" s="13"/>
      <c r="G106" s="13"/>
    </row>
    <row r="107" spans="1:7" ht="45.75" customHeight="1">
      <c r="A107" s="13"/>
      <c r="B107" s="13"/>
      <c r="C107" s="49" t="s">
        <v>85</v>
      </c>
      <c r="D107" s="49"/>
      <c r="E107" s="49"/>
      <c r="F107" s="49"/>
      <c r="G107" s="49"/>
    </row>
    <row r="108" spans="1:7" ht="25.5" customHeight="1">
      <c r="A108" s="13"/>
      <c r="B108" s="13">
        <v>5.0999999999999996</v>
      </c>
      <c r="C108" s="14" t="s">
        <v>86</v>
      </c>
      <c r="D108" s="13"/>
      <c r="E108" s="13"/>
      <c r="F108" s="13"/>
      <c r="G108" s="13"/>
    </row>
    <row r="109" spans="1:7" ht="28.5" customHeight="1">
      <c r="A109" s="13"/>
      <c r="B109" s="13" t="s">
        <v>87</v>
      </c>
      <c r="C109" s="14" t="s">
        <v>88</v>
      </c>
      <c r="D109" s="13"/>
      <c r="E109" s="13"/>
      <c r="F109" s="13"/>
      <c r="G109" s="13"/>
    </row>
    <row r="110" spans="1:7" ht="39.75" customHeight="1">
      <c r="A110" s="13"/>
      <c r="B110" s="13"/>
      <c r="C110" s="49" t="s">
        <v>89</v>
      </c>
      <c r="D110" s="49"/>
      <c r="E110" s="49"/>
      <c r="F110" s="49"/>
      <c r="G110" s="49"/>
    </row>
    <row r="111" spans="1:7" ht="137.25" customHeight="1">
      <c r="A111" s="13"/>
      <c r="B111" s="13" t="s">
        <v>90</v>
      </c>
      <c r="C111" s="50" t="s">
        <v>91</v>
      </c>
      <c r="D111" s="50"/>
      <c r="E111" s="50"/>
      <c r="F111" s="50"/>
      <c r="G111" s="50"/>
    </row>
    <row r="112" spans="1:7" ht="70.5" customHeight="1">
      <c r="A112" s="13"/>
      <c r="B112" s="13" t="s">
        <v>92</v>
      </c>
      <c r="C112" s="49" t="s">
        <v>93</v>
      </c>
      <c r="D112" s="49"/>
      <c r="E112" s="49"/>
      <c r="F112" s="49"/>
      <c r="G112" s="49"/>
    </row>
    <row r="113" spans="1:7" ht="33.75" customHeight="1">
      <c r="A113" s="53"/>
      <c r="B113" s="53"/>
      <c r="C113" s="50" t="s">
        <v>94</v>
      </c>
      <c r="D113" s="50"/>
      <c r="E113" s="50"/>
      <c r="F113" s="50"/>
      <c r="G113" s="50"/>
    </row>
    <row r="114" spans="1:7" ht="36" customHeight="1">
      <c r="A114" s="53"/>
      <c r="B114" s="53"/>
      <c r="C114" s="49" t="s">
        <v>95</v>
      </c>
      <c r="D114" s="49"/>
      <c r="E114" s="49"/>
      <c r="F114" s="49"/>
      <c r="G114" s="49"/>
    </row>
    <row r="115" spans="1:7" ht="33.75" customHeight="1">
      <c r="A115" s="53"/>
      <c r="B115" s="53"/>
      <c r="C115" s="49" t="s">
        <v>96</v>
      </c>
      <c r="D115" s="49"/>
      <c r="E115" s="49"/>
      <c r="F115" s="49"/>
      <c r="G115" s="49"/>
    </row>
    <row r="116" spans="1:7" ht="55.5" customHeight="1">
      <c r="A116" s="13"/>
      <c r="B116" s="13" t="s">
        <v>97</v>
      </c>
      <c r="C116" s="49" t="s">
        <v>98</v>
      </c>
      <c r="D116" s="49"/>
      <c r="E116" s="49"/>
      <c r="F116" s="49"/>
      <c r="G116" s="49"/>
    </row>
    <row r="117" spans="1:7" ht="31.5" customHeight="1">
      <c r="A117" s="13"/>
      <c r="B117" s="13" t="s">
        <v>99</v>
      </c>
      <c r="C117" s="52" t="s">
        <v>100</v>
      </c>
      <c r="D117" s="52"/>
      <c r="E117" s="52"/>
      <c r="F117" s="52"/>
      <c r="G117" s="52"/>
    </row>
    <row r="118" spans="1:7" ht="33.75" customHeight="1">
      <c r="A118" s="13"/>
      <c r="B118" s="14" t="s">
        <v>101</v>
      </c>
      <c r="C118" s="16" t="s">
        <v>102</v>
      </c>
      <c r="D118" s="17"/>
      <c r="E118" s="17"/>
      <c r="F118" s="17"/>
      <c r="G118" s="17"/>
    </row>
    <row r="119" spans="1:7" ht="159.75" customHeight="1">
      <c r="A119" s="13"/>
      <c r="B119" s="13"/>
      <c r="C119" s="50" t="s">
        <v>103</v>
      </c>
      <c r="D119" s="50"/>
      <c r="E119" s="50"/>
      <c r="F119" s="50"/>
      <c r="G119" s="50"/>
    </row>
    <row r="120" spans="1:7" ht="54" customHeight="1">
      <c r="A120" s="13"/>
      <c r="B120" s="13"/>
      <c r="C120" s="50" t="s">
        <v>104</v>
      </c>
      <c r="D120" s="50"/>
      <c r="E120" s="50"/>
      <c r="F120" s="50"/>
      <c r="G120" s="50"/>
    </row>
    <row r="121" spans="1:7" ht="27" customHeight="1">
      <c r="A121" s="13"/>
      <c r="B121" s="13" t="s">
        <v>105</v>
      </c>
      <c r="C121" s="14" t="s">
        <v>106</v>
      </c>
      <c r="D121" s="13"/>
      <c r="E121" s="13"/>
      <c r="F121" s="13"/>
      <c r="G121" s="13"/>
    </row>
    <row r="122" spans="1:7" ht="22.5" customHeight="1">
      <c r="A122" s="13"/>
      <c r="B122" s="13"/>
      <c r="C122" s="13"/>
      <c r="D122" s="13"/>
      <c r="E122" s="13"/>
      <c r="F122" s="13"/>
      <c r="G122" s="13"/>
    </row>
    <row r="123" spans="1:7" ht="28.5" customHeight="1">
      <c r="A123" s="13"/>
      <c r="B123" s="13" t="s">
        <v>107</v>
      </c>
      <c r="C123" s="49" t="s">
        <v>108</v>
      </c>
      <c r="D123" s="49"/>
      <c r="E123" s="49"/>
      <c r="F123" s="49"/>
      <c r="G123" s="49"/>
    </row>
    <row r="124" spans="1:7" ht="83.25" customHeight="1">
      <c r="A124" s="13"/>
      <c r="B124" s="13"/>
      <c r="C124" s="50" t="s">
        <v>109</v>
      </c>
      <c r="D124" s="50"/>
      <c r="E124" s="50"/>
      <c r="F124" s="50"/>
      <c r="G124" s="50"/>
    </row>
    <row r="125" spans="1:7" ht="39.75" customHeight="1">
      <c r="A125" s="13"/>
      <c r="B125" s="13">
        <v>6</v>
      </c>
      <c r="C125" s="14" t="s">
        <v>110</v>
      </c>
      <c r="D125" s="13"/>
      <c r="E125" s="13"/>
      <c r="F125" s="13"/>
      <c r="G125" s="13"/>
    </row>
    <row r="126" spans="1:7" ht="22.5" customHeight="1">
      <c r="A126" s="13"/>
      <c r="B126" s="13"/>
      <c r="C126" s="13"/>
      <c r="D126" s="13"/>
      <c r="E126" s="13"/>
      <c r="F126" s="13"/>
      <c r="G126" s="13"/>
    </row>
    <row r="127" spans="1:7" ht="28.5" customHeight="1">
      <c r="A127" s="13"/>
      <c r="B127" s="13">
        <v>6.1</v>
      </c>
      <c r="C127" s="49" t="s">
        <v>111</v>
      </c>
      <c r="D127" s="49"/>
      <c r="E127" s="49"/>
      <c r="F127" s="49"/>
      <c r="G127" s="49"/>
    </row>
    <row r="128" spans="1:7" ht="18" customHeight="1">
      <c r="A128" s="13"/>
      <c r="B128" s="13"/>
      <c r="C128" s="13"/>
      <c r="D128" s="13"/>
      <c r="E128" s="13"/>
      <c r="F128" s="13"/>
      <c r="G128" s="13"/>
    </row>
    <row r="129" spans="1:7" ht="44.25" customHeight="1">
      <c r="A129" s="13"/>
      <c r="B129" s="13"/>
      <c r="C129" s="50" t="s">
        <v>112</v>
      </c>
      <c r="D129" s="50"/>
      <c r="E129" s="50"/>
      <c r="F129" s="50"/>
      <c r="G129" s="50"/>
    </row>
    <row r="130" spans="1:7" ht="143.25" customHeight="1">
      <c r="A130" s="13"/>
      <c r="B130" s="13"/>
      <c r="C130" s="50" t="s">
        <v>113</v>
      </c>
      <c r="D130" s="50"/>
      <c r="E130" s="50"/>
      <c r="F130" s="50"/>
      <c r="G130" s="50"/>
    </row>
    <row r="131" spans="1:7" ht="95.25" customHeight="1">
      <c r="A131" s="13"/>
      <c r="B131" s="13"/>
      <c r="C131" s="50" t="s">
        <v>114</v>
      </c>
      <c r="D131" s="50"/>
      <c r="E131" s="50"/>
      <c r="F131" s="50"/>
      <c r="G131" s="50"/>
    </row>
    <row r="132" spans="1:7" ht="51.75" customHeight="1">
      <c r="A132" s="13"/>
      <c r="B132" s="13"/>
      <c r="C132" s="50" t="s">
        <v>115</v>
      </c>
      <c r="D132" s="50"/>
      <c r="E132" s="50"/>
      <c r="F132" s="50"/>
      <c r="G132" s="50"/>
    </row>
    <row r="133" spans="1:7" ht="56.25" customHeight="1">
      <c r="A133" s="13"/>
      <c r="B133" s="13"/>
      <c r="C133" s="50" t="s">
        <v>116</v>
      </c>
      <c r="D133" s="50"/>
      <c r="E133" s="50"/>
      <c r="F133" s="50"/>
      <c r="G133" s="50"/>
    </row>
    <row r="134" spans="1:7" ht="45" customHeight="1">
      <c r="A134" s="13"/>
      <c r="B134" s="13"/>
      <c r="C134" s="50" t="s">
        <v>117</v>
      </c>
      <c r="D134" s="50"/>
      <c r="E134" s="50"/>
      <c r="F134" s="50"/>
      <c r="G134" s="50"/>
    </row>
    <row r="135" spans="1:7" ht="42.75" customHeight="1">
      <c r="A135" s="13"/>
      <c r="B135" s="13"/>
      <c r="C135" s="50" t="s">
        <v>118</v>
      </c>
      <c r="D135" s="50"/>
      <c r="E135" s="50"/>
      <c r="F135" s="50"/>
      <c r="G135" s="50"/>
    </row>
    <row r="136" spans="1:7" ht="50.25" customHeight="1">
      <c r="A136" s="13"/>
      <c r="B136" s="13"/>
      <c r="C136" s="49" t="s">
        <v>119</v>
      </c>
      <c r="D136" s="49"/>
      <c r="E136" s="49"/>
      <c r="F136" s="49"/>
      <c r="G136" s="49"/>
    </row>
    <row r="137" spans="1:7" ht="33" customHeight="1">
      <c r="A137" s="13"/>
      <c r="B137" s="13">
        <v>6.2</v>
      </c>
      <c r="C137" s="14" t="s">
        <v>120</v>
      </c>
      <c r="D137" s="13"/>
      <c r="E137" s="13"/>
      <c r="F137" s="13"/>
      <c r="G137" s="13"/>
    </row>
    <row r="138" spans="1:7" ht="51" customHeight="1">
      <c r="A138" s="13"/>
      <c r="B138" s="13"/>
      <c r="C138" s="50" t="s">
        <v>121</v>
      </c>
      <c r="D138" s="50"/>
      <c r="E138" s="50"/>
      <c r="F138" s="50"/>
      <c r="G138" s="50"/>
    </row>
    <row r="139" spans="1:7" ht="117" customHeight="1">
      <c r="A139" s="13"/>
      <c r="B139" s="13">
        <v>6.3</v>
      </c>
      <c r="C139" s="59" t="s">
        <v>122</v>
      </c>
      <c r="D139" s="59"/>
      <c r="E139" s="59"/>
      <c r="F139" s="59"/>
      <c r="G139" s="59"/>
    </row>
    <row r="140" spans="1:7" ht="88.5" customHeight="1">
      <c r="A140" s="13"/>
      <c r="B140" s="13"/>
      <c r="C140" s="50" t="s">
        <v>123</v>
      </c>
      <c r="D140" s="50"/>
      <c r="E140" s="50"/>
      <c r="F140" s="50"/>
      <c r="G140" s="50"/>
    </row>
    <row r="141" spans="1:7" ht="21" customHeight="1">
      <c r="A141" s="13"/>
      <c r="B141" s="13">
        <v>6.4</v>
      </c>
      <c r="C141" s="14" t="s">
        <v>124</v>
      </c>
      <c r="D141" s="13"/>
      <c r="E141" s="13"/>
      <c r="F141" s="13"/>
      <c r="G141" s="13"/>
    </row>
    <row r="142" spans="1:7" ht="118.5" customHeight="1">
      <c r="A142" s="13"/>
      <c r="B142" s="13"/>
      <c r="C142" s="50" t="s">
        <v>125</v>
      </c>
      <c r="D142" s="50"/>
      <c r="E142" s="50"/>
      <c r="F142" s="50"/>
      <c r="G142" s="50"/>
    </row>
    <row r="143" spans="1:7" ht="21" customHeight="1">
      <c r="A143" s="13"/>
      <c r="B143" s="13">
        <v>6.5</v>
      </c>
      <c r="C143" s="14" t="s">
        <v>126</v>
      </c>
      <c r="D143" s="13"/>
      <c r="E143" s="13"/>
      <c r="F143" s="13"/>
      <c r="G143" s="13"/>
    </row>
    <row r="144" spans="1:7" ht="40.5" customHeight="1">
      <c r="A144" s="13"/>
      <c r="B144" s="13"/>
      <c r="C144" s="49" t="s">
        <v>127</v>
      </c>
      <c r="D144" s="49"/>
      <c r="E144" s="49"/>
      <c r="F144" s="49"/>
      <c r="G144" s="49"/>
    </row>
    <row r="145" spans="1:7" ht="27.75" customHeight="1">
      <c r="A145" s="13"/>
      <c r="B145" s="13">
        <v>6.6</v>
      </c>
      <c r="C145" s="52" t="s">
        <v>128</v>
      </c>
      <c r="D145" s="52"/>
      <c r="E145" s="52"/>
      <c r="F145" s="52"/>
      <c r="G145" s="52"/>
    </row>
    <row r="146" spans="1:7" ht="22.5" customHeight="1">
      <c r="A146" s="13"/>
      <c r="B146" s="13"/>
      <c r="C146" s="49" t="s">
        <v>129</v>
      </c>
      <c r="D146" s="49"/>
      <c r="E146" s="49"/>
      <c r="F146" s="49"/>
      <c r="G146" s="49"/>
    </row>
    <row r="147" spans="1:7" ht="50.25" customHeight="1">
      <c r="A147" s="13"/>
      <c r="B147" s="13"/>
      <c r="C147" s="50" t="s">
        <v>130</v>
      </c>
      <c r="D147" s="50"/>
      <c r="E147" s="50"/>
      <c r="F147" s="50"/>
      <c r="G147" s="50"/>
    </row>
    <row r="148" spans="1:7" ht="83.25" customHeight="1">
      <c r="A148" s="13"/>
      <c r="B148" s="13"/>
      <c r="C148" s="50" t="s">
        <v>131</v>
      </c>
      <c r="D148" s="50"/>
      <c r="E148" s="50"/>
      <c r="F148" s="50"/>
      <c r="G148" s="50"/>
    </row>
    <row r="149" spans="1:7" ht="37.5" customHeight="1">
      <c r="A149" s="13"/>
      <c r="B149" s="13"/>
      <c r="C149" s="50" t="s">
        <v>132</v>
      </c>
      <c r="D149" s="50"/>
      <c r="E149" s="50"/>
      <c r="F149" s="50"/>
      <c r="G149" s="50"/>
    </row>
    <row r="150" spans="1:7" ht="24" customHeight="1">
      <c r="A150" s="13"/>
      <c r="B150" s="13">
        <v>6.7</v>
      </c>
      <c r="C150" s="14" t="s">
        <v>133</v>
      </c>
      <c r="D150" s="13"/>
      <c r="E150" s="13"/>
      <c r="F150" s="13"/>
      <c r="G150" s="13"/>
    </row>
    <row r="151" spans="1:7" ht="26.25" customHeight="1">
      <c r="A151" s="13"/>
      <c r="B151" s="13"/>
      <c r="C151" s="49" t="s">
        <v>134</v>
      </c>
      <c r="D151" s="49"/>
      <c r="E151" s="49"/>
      <c r="F151" s="49"/>
      <c r="G151" s="49"/>
    </row>
    <row r="152" spans="1:7" ht="50.25" customHeight="1">
      <c r="A152" s="53"/>
      <c r="B152" s="53"/>
      <c r="C152" s="50" t="s">
        <v>135</v>
      </c>
      <c r="D152" s="50"/>
      <c r="E152" s="50"/>
      <c r="F152" s="50"/>
      <c r="G152" s="50"/>
    </row>
    <row r="153" spans="1:7" ht="51.75" customHeight="1">
      <c r="A153" s="53"/>
      <c r="B153" s="53"/>
      <c r="C153" s="50" t="s">
        <v>136</v>
      </c>
      <c r="D153" s="50"/>
      <c r="E153" s="50"/>
      <c r="F153" s="50"/>
      <c r="G153" s="50"/>
    </row>
    <row r="154" spans="1:7" ht="81.75" customHeight="1">
      <c r="A154" s="53"/>
      <c r="B154" s="53"/>
      <c r="C154" s="50" t="s">
        <v>137</v>
      </c>
      <c r="D154" s="50"/>
      <c r="E154" s="50"/>
      <c r="F154" s="50"/>
      <c r="G154" s="50"/>
    </row>
    <row r="155" spans="1:7" ht="24.95" customHeight="1">
      <c r="A155" s="13"/>
      <c r="B155" s="13"/>
      <c r="C155" s="50" t="s">
        <v>138</v>
      </c>
      <c r="D155" s="50"/>
      <c r="E155" s="50"/>
      <c r="F155" s="50"/>
      <c r="G155" s="50"/>
    </row>
    <row r="156" spans="1:7" ht="24.95" customHeight="1">
      <c r="A156" s="13"/>
      <c r="B156" s="13">
        <v>6.8</v>
      </c>
      <c r="C156" s="14" t="s">
        <v>139</v>
      </c>
      <c r="D156" s="13"/>
      <c r="E156" s="13"/>
      <c r="F156" s="13"/>
      <c r="G156" s="13"/>
    </row>
    <row r="157" spans="1:7" ht="60.75" customHeight="1">
      <c r="A157" s="13"/>
      <c r="B157" s="13"/>
      <c r="C157" s="50" t="s">
        <v>140</v>
      </c>
      <c r="D157" s="50"/>
      <c r="E157" s="50"/>
      <c r="F157" s="50"/>
      <c r="G157" s="50"/>
    </row>
    <row r="158" spans="1:7" ht="24.95" customHeight="1">
      <c r="A158" s="13"/>
      <c r="B158" s="13">
        <v>6.9</v>
      </c>
      <c r="C158" s="14" t="s">
        <v>141</v>
      </c>
      <c r="D158" s="13"/>
      <c r="E158" s="13"/>
      <c r="F158" s="13"/>
      <c r="G158" s="13"/>
    </row>
    <row r="159" spans="1:7" ht="50.25" customHeight="1">
      <c r="A159" s="53"/>
      <c r="B159" s="53"/>
      <c r="C159" s="50" t="s">
        <v>142</v>
      </c>
      <c r="D159" s="50"/>
      <c r="E159" s="50"/>
      <c r="F159" s="50"/>
      <c r="G159" s="50"/>
    </row>
    <row r="160" spans="1:7" ht="55.5" customHeight="1">
      <c r="A160" s="53"/>
      <c r="B160" s="53"/>
      <c r="C160" s="50" t="s">
        <v>143</v>
      </c>
      <c r="D160" s="50"/>
      <c r="E160" s="50"/>
      <c r="F160" s="50"/>
      <c r="G160" s="50"/>
    </row>
    <row r="161" spans="1:7" ht="33" customHeight="1">
      <c r="A161" s="53"/>
      <c r="B161" s="53"/>
      <c r="C161" s="49" t="s">
        <v>144</v>
      </c>
      <c r="D161" s="49"/>
      <c r="E161" s="49"/>
      <c r="F161" s="49"/>
      <c r="G161" s="49"/>
    </row>
    <row r="162" spans="1:7" ht="68.25" customHeight="1">
      <c r="A162" s="53"/>
      <c r="B162" s="53"/>
      <c r="C162" s="50" t="s">
        <v>145</v>
      </c>
      <c r="D162" s="50"/>
      <c r="E162" s="50"/>
      <c r="F162" s="50"/>
      <c r="G162" s="50"/>
    </row>
    <row r="163" spans="1:7" ht="24.95" customHeight="1">
      <c r="A163" s="53"/>
      <c r="B163" s="53"/>
      <c r="C163" s="49" t="s">
        <v>146</v>
      </c>
      <c r="D163" s="49"/>
      <c r="E163" s="49"/>
      <c r="F163" s="49"/>
      <c r="G163" s="49"/>
    </row>
    <row r="164" spans="1:7" ht="24.95" customHeight="1">
      <c r="A164" s="13"/>
      <c r="B164" s="13"/>
      <c r="C164" s="49" t="s">
        <v>147</v>
      </c>
      <c r="D164" s="49"/>
      <c r="E164" s="49"/>
      <c r="F164" s="49"/>
      <c r="G164" s="49"/>
    </row>
    <row r="165" spans="1:7" ht="24.95" customHeight="1">
      <c r="A165" s="13"/>
      <c r="B165" s="13"/>
      <c r="C165" s="55" t="s">
        <v>148</v>
      </c>
      <c r="D165" s="55"/>
      <c r="E165" s="55"/>
      <c r="F165" s="55"/>
      <c r="G165" s="55"/>
    </row>
    <row r="166" spans="1:7" ht="54.75" customHeight="1">
      <c r="A166" s="53"/>
      <c r="B166" s="53"/>
      <c r="C166" s="50" t="s">
        <v>149</v>
      </c>
      <c r="D166" s="50"/>
      <c r="E166" s="50"/>
      <c r="F166" s="50"/>
      <c r="G166" s="50"/>
    </row>
    <row r="167" spans="1:7" ht="49.5" customHeight="1">
      <c r="A167" s="53"/>
      <c r="B167" s="53"/>
      <c r="C167" s="49" t="s">
        <v>150</v>
      </c>
      <c r="D167" s="49"/>
      <c r="E167" s="49"/>
      <c r="F167" s="49"/>
      <c r="G167" s="49"/>
    </row>
    <row r="168" spans="1:7" ht="41.25" customHeight="1">
      <c r="A168" s="53"/>
      <c r="B168" s="53"/>
      <c r="C168" s="49" t="s">
        <v>151</v>
      </c>
      <c r="D168" s="49"/>
      <c r="E168" s="49"/>
      <c r="F168" s="49"/>
      <c r="G168" s="49"/>
    </row>
    <row r="169" spans="1:7" ht="24.95" customHeight="1">
      <c r="A169" s="55">
        <v>7</v>
      </c>
      <c r="B169" s="55"/>
      <c r="C169" s="13" t="s">
        <v>152</v>
      </c>
      <c r="D169" s="13"/>
      <c r="E169" s="13"/>
      <c r="F169" s="13"/>
      <c r="G169" s="13"/>
    </row>
    <row r="170" spans="1:7" ht="24.95" customHeight="1">
      <c r="A170" s="55">
        <v>7.1</v>
      </c>
      <c r="B170" s="55"/>
      <c r="C170" s="13" t="s">
        <v>133</v>
      </c>
      <c r="D170" s="13"/>
      <c r="E170" s="13"/>
      <c r="F170" s="13"/>
      <c r="G170" s="13"/>
    </row>
    <row r="171" spans="1:7" ht="53.25" customHeight="1">
      <c r="A171" s="13"/>
      <c r="B171" s="13"/>
      <c r="C171" s="50" t="s">
        <v>153</v>
      </c>
      <c r="D171" s="50"/>
      <c r="E171" s="50"/>
      <c r="F171" s="50"/>
      <c r="G171" s="50"/>
    </row>
    <row r="172" spans="1:7" ht="24.95" customHeight="1">
      <c r="A172" s="13"/>
      <c r="B172" s="13">
        <v>8</v>
      </c>
      <c r="C172" s="13" t="s">
        <v>154</v>
      </c>
      <c r="D172" s="13"/>
      <c r="E172" s="13"/>
      <c r="F172" s="13"/>
      <c r="G172" s="13"/>
    </row>
    <row r="173" spans="1:7" ht="24.95" customHeight="1">
      <c r="A173" s="13"/>
      <c r="B173" s="13"/>
      <c r="C173" s="49" t="s">
        <v>155</v>
      </c>
      <c r="D173" s="49"/>
      <c r="E173" s="49"/>
      <c r="F173" s="49"/>
      <c r="G173" s="49"/>
    </row>
    <row r="174" spans="1:7" ht="52.5" customHeight="1">
      <c r="A174" s="13"/>
      <c r="B174" s="13"/>
      <c r="C174" s="50" t="s">
        <v>156</v>
      </c>
      <c r="D174" s="50"/>
      <c r="E174" s="50"/>
      <c r="F174" s="50"/>
      <c r="G174" s="50"/>
    </row>
    <row r="175" spans="1:7" ht="24.95" customHeight="1">
      <c r="A175" s="13"/>
      <c r="B175" s="13">
        <v>9</v>
      </c>
      <c r="C175" s="13" t="s">
        <v>157</v>
      </c>
      <c r="D175" s="13"/>
      <c r="E175" s="13"/>
      <c r="F175" s="13"/>
      <c r="G175" s="13"/>
    </row>
    <row r="176" spans="1:7" ht="46.5" customHeight="1">
      <c r="A176" s="13"/>
      <c r="B176" s="13"/>
      <c r="C176" s="50" t="s">
        <v>158</v>
      </c>
      <c r="D176" s="50"/>
      <c r="E176" s="50"/>
      <c r="F176" s="50"/>
      <c r="G176" s="50"/>
    </row>
    <row r="177" spans="1:7" ht="24.95" customHeight="1">
      <c r="A177" s="13"/>
      <c r="B177" s="13">
        <v>10</v>
      </c>
      <c r="C177" s="13" t="s">
        <v>159</v>
      </c>
      <c r="D177" s="13"/>
      <c r="E177" s="13"/>
      <c r="F177" s="13"/>
      <c r="G177" s="13"/>
    </row>
    <row r="178" spans="1:7" ht="75.75" customHeight="1">
      <c r="A178" s="13"/>
      <c r="B178" s="13"/>
      <c r="C178" s="50" t="s">
        <v>160</v>
      </c>
      <c r="D178" s="50"/>
      <c r="E178" s="50"/>
      <c r="F178" s="50"/>
      <c r="G178" s="50"/>
    </row>
    <row r="179" spans="1:7" ht="24.95" customHeight="1">
      <c r="A179" s="13"/>
      <c r="B179" s="13">
        <v>11</v>
      </c>
      <c r="C179" s="13" t="s">
        <v>161</v>
      </c>
      <c r="D179" s="13"/>
      <c r="E179" s="13"/>
      <c r="F179" s="13"/>
      <c r="G179" s="13"/>
    </row>
    <row r="180" spans="1:7" ht="24.95" customHeight="1">
      <c r="A180" s="13"/>
      <c r="B180" s="13"/>
      <c r="C180" s="49" t="s">
        <v>162</v>
      </c>
      <c r="D180" s="49"/>
      <c r="E180" s="49"/>
      <c r="F180" s="49"/>
      <c r="G180" s="49"/>
    </row>
    <row r="181" spans="1:7" ht="24.95" customHeight="1">
      <c r="A181" s="13"/>
      <c r="B181" s="13">
        <v>12</v>
      </c>
      <c r="C181" s="52" t="s">
        <v>163</v>
      </c>
      <c r="D181" s="52"/>
      <c r="E181" s="52"/>
      <c r="F181" s="52"/>
      <c r="G181" s="52"/>
    </row>
    <row r="182" spans="1:7" ht="51" customHeight="1">
      <c r="A182" s="13"/>
      <c r="B182" s="13"/>
      <c r="C182" s="50" t="s">
        <v>164</v>
      </c>
      <c r="D182" s="50"/>
      <c r="E182" s="50"/>
      <c r="F182" s="50"/>
      <c r="G182" s="50"/>
    </row>
    <row r="183" spans="1:7" ht="24.95" customHeight="1">
      <c r="A183" s="13"/>
      <c r="B183" s="13">
        <v>13</v>
      </c>
      <c r="C183" s="14" t="s">
        <v>165</v>
      </c>
      <c r="D183" s="13"/>
      <c r="E183" s="13"/>
      <c r="F183" s="13"/>
      <c r="G183" s="13"/>
    </row>
    <row r="184" spans="1:7" ht="62.25" customHeight="1">
      <c r="A184" s="13"/>
      <c r="B184" s="13"/>
      <c r="C184" s="50" t="s">
        <v>166</v>
      </c>
      <c r="D184" s="50"/>
      <c r="E184" s="50"/>
      <c r="F184" s="50"/>
      <c r="G184" s="50"/>
    </row>
    <row r="185" spans="1:7" ht="39" customHeight="1">
      <c r="A185" s="13"/>
      <c r="B185" s="13"/>
      <c r="C185" s="50" t="s">
        <v>167</v>
      </c>
      <c r="D185" s="50"/>
      <c r="E185" s="50"/>
      <c r="F185" s="50"/>
      <c r="G185" s="50"/>
    </row>
    <row r="186" spans="1:7" ht="24.95" customHeight="1">
      <c r="A186" s="13"/>
      <c r="B186" s="13">
        <v>14</v>
      </c>
      <c r="C186" s="52" t="s">
        <v>168</v>
      </c>
      <c r="D186" s="52"/>
      <c r="E186" s="52"/>
      <c r="F186" s="52"/>
      <c r="G186" s="13"/>
    </row>
    <row r="187" spans="1:7" ht="59.25" customHeight="1">
      <c r="A187" s="13"/>
      <c r="B187" s="13"/>
      <c r="C187" s="50" t="s">
        <v>169</v>
      </c>
      <c r="D187" s="50"/>
      <c r="E187" s="50"/>
      <c r="F187" s="50"/>
      <c r="G187" s="50"/>
    </row>
    <row r="188" spans="1:7" ht="24.95" customHeight="1">
      <c r="A188" s="13"/>
      <c r="B188" s="13">
        <v>15</v>
      </c>
      <c r="C188" s="52" t="s">
        <v>170</v>
      </c>
      <c r="D188" s="52"/>
      <c r="E188" s="52"/>
      <c r="F188" s="52"/>
      <c r="G188" s="52"/>
    </row>
    <row r="189" spans="1:7" ht="53.25" customHeight="1">
      <c r="A189" s="13"/>
      <c r="B189" s="13"/>
      <c r="C189" s="50" t="s">
        <v>171</v>
      </c>
      <c r="D189" s="50"/>
      <c r="E189" s="50"/>
      <c r="F189" s="50"/>
      <c r="G189" s="50"/>
    </row>
    <row r="190" spans="1:7" ht="24.95" customHeight="1">
      <c r="A190" s="13"/>
      <c r="B190" s="13">
        <v>16</v>
      </c>
      <c r="C190" s="14" t="s">
        <v>172</v>
      </c>
      <c r="D190" s="13"/>
      <c r="E190" s="13"/>
      <c r="F190" s="13"/>
      <c r="G190" s="13"/>
    </row>
    <row r="191" spans="1:7" ht="72.75" customHeight="1">
      <c r="A191" s="13"/>
      <c r="B191" s="13"/>
      <c r="C191" s="50" t="s">
        <v>173</v>
      </c>
      <c r="D191" s="50"/>
      <c r="E191" s="50"/>
      <c r="F191" s="50"/>
      <c r="G191" s="50"/>
    </row>
    <row r="192" spans="1:7" ht="24.95" customHeight="1">
      <c r="A192" s="13"/>
      <c r="B192" s="13">
        <v>17</v>
      </c>
      <c r="C192" s="14" t="s">
        <v>174</v>
      </c>
      <c r="D192" s="13"/>
      <c r="E192" s="13"/>
      <c r="F192" s="13"/>
      <c r="G192" s="13"/>
    </row>
    <row r="193" spans="1:7" ht="42.75" customHeight="1">
      <c r="A193" s="13"/>
      <c r="B193" s="13"/>
      <c r="C193" s="49" t="s">
        <v>175</v>
      </c>
      <c r="D193" s="49"/>
      <c r="E193" s="49"/>
      <c r="F193" s="49"/>
      <c r="G193" s="49"/>
    </row>
    <row r="194" spans="1:7" ht="24.95" customHeight="1">
      <c r="A194" s="13"/>
      <c r="B194" s="13">
        <v>18</v>
      </c>
      <c r="C194" s="14" t="s">
        <v>176</v>
      </c>
      <c r="D194" s="13"/>
      <c r="E194" s="13"/>
      <c r="F194" s="13"/>
      <c r="G194" s="13"/>
    </row>
    <row r="195" spans="1:7" ht="89.25" customHeight="1">
      <c r="A195" s="13"/>
      <c r="B195" s="13"/>
      <c r="C195" s="50" t="s">
        <v>177</v>
      </c>
      <c r="D195" s="50"/>
      <c r="E195" s="50"/>
      <c r="F195" s="50"/>
      <c r="G195" s="50"/>
    </row>
    <row r="196" spans="1:7" ht="103.5" customHeight="1">
      <c r="A196" s="53"/>
      <c r="B196" s="53"/>
      <c r="C196" s="50" t="s">
        <v>178</v>
      </c>
      <c r="D196" s="50"/>
      <c r="E196" s="50"/>
      <c r="F196" s="50"/>
      <c r="G196" s="50"/>
    </row>
    <row r="197" spans="1:7" ht="69.95" customHeight="1">
      <c r="A197" s="53"/>
      <c r="B197" s="53"/>
      <c r="C197" s="50" t="s">
        <v>179</v>
      </c>
      <c r="D197" s="50"/>
      <c r="E197" s="50"/>
      <c r="F197" s="50"/>
      <c r="G197" s="50"/>
    </row>
    <row r="198" spans="1:7" ht="69.95" customHeight="1">
      <c r="A198" s="53"/>
      <c r="B198" s="53"/>
      <c r="C198" s="50" t="s">
        <v>180</v>
      </c>
      <c r="D198" s="50"/>
      <c r="E198" s="50"/>
      <c r="F198" s="50"/>
      <c r="G198" s="50"/>
    </row>
    <row r="199" spans="1:7" ht="69.95" customHeight="1">
      <c r="A199" s="53"/>
      <c r="B199" s="53"/>
      <c r="C199" s="50" t="s">
        <v>181</v>
      </c>
      <c r="D199" s="50"/>
      <c r="E199" s="50"/>
      <c r="F199" s="50"/>
      <c r="G199" s="50"/>
    </row>
    <row r="200" spans="1:7" ht="99.75" customHeight="1">
      <c r="A200" s="53"/>
      <c r="B200" s="53"/>
      <c r="C200" s="50" t="s">
        <v>182</v>
      </c>
      <c r="D200" s="50"/>
      <c r="E200" s="50"/>
      <c r="F200" s="50"/>
      <c r="G200" s="50"/>
    </row>
    <row r="201" spans="1:7" ht="69.95" customHeight="1">
      <c r="A201" s="53"/>
      <c r="B201" s="53"/>
      <c r="C201" s="50" t="s">
        <v>183</v>
      </c>
      <c r="D201" s="50"/>
      <c r="E201" s="50"/>
      <c r="F201" s="50"/>
      <c r="G201" s="50"/>
    </row>
    <row r="202" spans="1:7" ht="69.95" customHeight="1">
      <c r="A202" s="53"/>
      <c r="B202" s="53"/>
      <c r="C202" s="50" t="s">
        <v>184</v>
      </c>
      <c r="D202" s="50"/>
      <c r="E202" s="50"/>
      <c r="F202" s="50"/>
      <c r="G202" s="50"/>
    </row>
    <row r="203" spans="1:7" ht="39.75" customHeight="1">
      <c r="A203" s="53"/>
      <c r="B203" s="53"/>
      <c r="C203" s="50" t="s">
        <v>185</v>
      </c>
      <c r="D203" s="50"/>
      <c r="E203" s="50"/>
      <c r="F203" s="50"/>
      <c r="G203" s="50"/>
    </row>
    <row r="204" spans="1:7" ht="69.95" customHeight="1">
      <c r="A204" s="53"/>
      <c r="B204" s="53"/>
      <c r="C204" s="50" t="s">
        <v>186</v>
      </c>
      <c r="D204" s="50"/>
      <c r="E204" s="50"/>
      <c r="F204" s="50"/>
      <c r="G204" s="50"/>
    </row>
    <row r="205" spans="1:7" ht="69.95" customHeight="1">
      <c r="A205" s="53"/>
      <c r="B205" s="53"/>
      <c r="C205" s="50" t="s">
        <v>187</v>
      </c>
      <c r="D205" s="50"/>
      <c r="E205" s="50"/>
      <c r="F205" s="50"/>
      <c r="G205" s="50"/>
    </row>
    <row r="206" spans="1:7" ht="69.95" customHeight="1">
      <c r="A206" s="53"/>
      <c r="B206" s="53"/>
      <c r="C206" s="50" t="s">
        <v>188</v>
      </c>
      <c r="D206" s="50"/>
      <c r="E206" s="50"/>
      <c r="F206" s="50"/>
      <c r="G206" s="50"/>
    </row>
    <row r="207" spans="1:7" ht="69.95" customHeight="1">
      <c r="A207" s="53"/>
      <c r="B207" s="53"/>
      <c r="C207" s="50" t="s">
        <v>189</v>
      </c>
      <c r="D207" s="50"/>
      <c r="E207" s="50"/>
      <c r="F207" s="50"/>
      <c r="G207" s="50"/>
    </row>
    <row r="208" spans="1:7" ht="54.75" customHeight="1">
      <c r="A208" s="53"/>
      <c r="B208" s="53"/>
      <c r="C208" s="50" t="s">
        <v>190</v>
      </c>
      <c r="D208" s="50"/>
      <c r="E208" s="50"/>
      <c r="F208" s="50"/>
      <c r="G208" s="50"/>
    </row>
    <row r="209" spans="1:7" ht="24.95" customHeight="1">
      <c r="A209" s="13"/>
      <c r="B209" s="13">
        <v>19</v>
      </c>
      <c r="C209" s="14" t="s">
        <v>191</v>
      </c>
      <c r="D209" s="13"/>
      <c r="E209" s="13"/>
      <c r="F209" s="13"/>
      <c r="G209" s="13"/>
    </row>
    <row r="210" spans="1:7" ht="87.75" customHeight="1">
      <c r="A210" s="13"/>
      <c r="B210" s="13"/>
      <c r="C210" s="50" t="s">
        <v>192</v>
      </c>
      <c r="D210" s="50"/>
      <c r="E210" s="50"/>
      <c r="F210" s="50"/>
      <c r="G210" s="50"/>
    </row>
    <row r="211" spans="1:7" ht="24.95" customHeight="1">
      <c r="A211" s="13"/>
      <c r="B211" s="13">
        <v>20</v>
      </c>
      <c r="C211" s="14" t="s">
        <v>193</v>
      </c>
      <c r="D211" s="13"/>
      <c r="E211" s="13"/>
      <c r="F211" s="13"/>
      <c r="G211" s="13"/>
    </row>
    <row r="212" spans="1:7" ht="39.75" customHeight="1">
      <c r="A212" s="13"/>
      <c r="B212" s="13"/>
      <c r="C212" s="50" t="s">
        <v>194</v>
      </c>
      <c r="D212" s="50"/>
      <c r="E212" s="50"/>
      <c r="F212" s="50"/>
      <c r="G212" s="50"/>
    </row>
    <row r="213" spans="1:7" ht="39.75" customHeight="1">
      <c r="A213" s="13"/>
      <c r="B213" s="13"/>
      <c r="C213" s="13"/>
      <c r="D213" s="13"/>
      <c r="E213" s="13"/>
      <c r="F213" s="13"/>
      <c r="G213" s="13"/>
    </row>
    <row r="214" spans="1:7" ht="39.75" customHeight="1">
      <c r="A214" s="13"/>
      <c r="B214" s="13"/>
      <c r="C214" s="13"/>
      <c r="D214" s="13"/>
      <c r="E214" s="13"/>
      <c r="F214" s="13"/>
      <c r="G214" s="13"/>
    </row>
    <row r="215" spans="1:7" ht="39.75" customHeight="1">
      <c r="A215" s="13"/>
      <c r="B215" s="13"/>
      <c r="C215" s="13"/>
      <c r="D215" s="13"/>
      <c r="E215" s="13"/>
      <c r="F215" s="13"/>
      <c r="G215" s="13"/>
    </row>
    <row r="216" spans="1:7" ht="39.75" customHeight="1">
      <c r="A216" s="13"/>
      <c r="B216" s="13"/>
      <c r="C216" s="13"/>
      <c r="D216" s="13"/>
      <c r="E216" s="13"/>
      <c r="F216" s="13"/>
      <c r="G216" s="13"/>
    </row>
    <row r="217" spans="1:7" ht="39.75" customHeight="1">
      <c r="A217" s="13"/>
      <c r="B217" s="13"/>
      <c r="C217" s="13"/>
      <c r="D217" s="13"/>
      <c r="E217" s="13"/>
      <c r="F217" s="13"/>
      <c r="G217" s="13"/>
    </row>
    <row r="218" spans="1:7" ht="24.95" customHeight="1">
      <c r="A218" s="57" t="s">
        <v>195</v>
      </c>
      <c r="B218" s="57"/>
      <c r="C218" s="57"/>
      <c r="D218" s="57"/>
      <c r="E218" s="57"/>
      <c r="F218" s="57"/>
      <c r="G218" s="57"/>
    </row>
    <row r="219" spans="1:7" ht="24.95" customHeight="1">
      <c r="A219" s="58" t="s">
        <v>12</v>
      </c>
      <c r="B219" s="58"/>
      <c r="C219" s="58"/>
      <c r="D219" s="58"/>
      <c r="E219" s="58"/>
      <c r="F219" s="58"/>
      <c r="G219" s="58"/>
    </row>
    <row r="220" spans="1:7" ht="24.95" customHeight="1">
      <c r="A220" s="13"/>
      <c r="B220" s="13"/>
      <c r="C220" s="56" t="s">
        <v>196</v>
      </c>
      <c r="D220" s="56"/>
      <c r="E220" s="56"/>
      <c r="F220" s="56"/>
      <c r="G220" s="56"/>
    </row>
    <row r="221" spans="1:7" ht="24.95" customHeight="1">
      <c r="A221" s="13"/>
      <c r="B221" s="13"/>
      <c r="C221" s="56" t="s">
        <v>197</v>
      </c>
      <c r="D221" s="56"/>
      <c r="E221" s="56"/>
      <c r="F221" s="56"/>
      <c r="G221" s="56"/>
    </row>
    <row r="222" spans="1:7" ht="24.95" customHeight="1">
      <c r="A222" s="13"/>
      <c r="B222" s="13"/>
      <c r="C222" s="13"/>
      <c r="D222" s="13"/>
      <c r="E222" s="13"/>
      <c r="F222" s="13"/>
      <c r="G222" s="13"/>
    </row>
    <row r="223" spans="1:7" ht="24.95" customHeight="1">
      <c r="A223" s="13"/>
      <c r="B223" s="19">
        <v>1</v>
      </c>
      <c r="C223" s="14" t="s">
        <v>198</v>
      </c>
      <c r="D223" s="13"/>
      <c r="E223" s="13"/>
      <c r="F223" s="13"/>
      <c r="G223" s="13"/>
    </row>
    <row r="224" spans="1:7" ht="49.5" customHeight="1">
      <c r="A224" s="13"/>
      <c r="B224" s="13"/>
      <c r="C224" s="50" t="s">
        <v>199</v>
      </c>
      <c r="D224" s="50"/>
      <c r="E224" s="50"/>
      <c r="F224" s="50"/>
      <c r="G224" s="50"/>
    </row>
    <row r="225" spans="1:7" ht="24.95" customHeight="1">
      <c r="A225" s="13"/>
      <c r="B225" s="13"/>
      <c r="C225" s="49" t="s">
        <v>200</v>
      </c>
      <c r="D225" s="49"/>
      <c r="E225" s="49"/>
      <c r="F225" s="55"/>
      <c r="G225" s="55"/>
    </row>
    <row r="226" spans="1:7" ht="24.95" customHeight="1">
      <c r="A226" s="13"/>
      <c r="B226" s="13"/>
      <c r="C226" s="13" t="s">
        <v>201</v>
      </c>
      <c r="D226" s="13"/>
      <c r="E226" s="13"/>
      <c r="F226" s="49" t="s">
        <v>202</v>
      </c>
      <c r="G226" s="49"/>
    </row>
    <row r="227" spans="1:7" ht="24.95" customHeight="1">
      <c r="A227" s="13"/>
      <c r="B227" s="13"/>
      <c r="C227" s="49" t="s">
        <v>203</v>
      </c>
      <c r="D227" s="49"/>
      <c r="E227" s="49"/>
      <c r="F227" s="49" t="s">
        <v>204</v>
      </c>
      <c r="G227" s="49"/>
    </row>
    <row r="228" spans="1:7" ht="24.95" customHeight="1">
      <c r="A228" s="13"/>
      <c r="B228" s="13"/>
      <c r="C228" s="49" t="s">
        <v>205</v>
      </c>
      <c r="D228" s="49"/>
      <c r="E228" s="49"/>
      <c r="F228" s="49" t="s">
        <v>206</v>
      </c>
      <c r="G228" s="49"/>
    </row>
    <row r="229" spans="1:7" ht="24.95" customHeight="1">
      <c r="A229" s="13"/>
      <c r="B229" s="13"/>
      <c r="C229" s="20" t="s">
        <v>207</v>
      </c>
      <c r="D229" s="13"/>
      <c r="E229" s="13"/>
      <c r="F229" s="49" t="s">
        <v>206</v>
      </c>
      <c r="G229" s="49"/>
    </row>
    <row r="230" spans="1:7" ht="40.5" customHeight="1">
      <c r="A230" s="13"/>
      <c r="B230" s="13"/>
      <c r="C230" s="49" t="s">
        <v>208</v>
      </c>
      <c r="D230" s="49"/>
      <c r="E230" s="49"/>
      <c r="F230" s="49" t="s">
        <v>209</v>
      </c>
      <c r="G230" s="49"/>
    </row>
    <row r="231" spans="1:7" ht="24.95" customHeight="1">
      <c r="A231" s="13"/>
      <c r="B231" s="13"/>
      <c r="C231" s="13"/>
      <c r="D231" s="13"/>
      <c r="E231" s="13"/>
      <c r="F231" s="13"/>
      <c r="G231" s="13"/>
    </row>
    <row r="232" spans="1:7" ht="24.95" customHeight="1">
      <c r="A232" s="13"/>
      <c r="B232" s="13"/>
      <c r="C232" s="49" t="s">
        <v>210</v>
      </c>
      <c r="D232" s="49"/>
      <c r="E232" s="49"/>
      <c r="F232" s="49"/>
      <c r="G232" s="49"/>
    </row>
    <row r="233" spans="1:7" ht="24.95" customHeight="1">
      <c r="A233" s="13"/>
      <c r="B233" s="13"/>
      <c r="C233" s="13" t="s">
        <v>211</v>
      </c>
      <c r="D233" s="13"/>
      <c r="E233" s="13"/>
      <c r="F233" s="13"/>
      <c r="G233" s="13"/>
    </row>
    <row r="234" spans="1:7" ht="24.95" customHeight="1">
      <c r="A234" s="13"/>
      <c r="B234" s="13"/>
      <c r="C234" s="13" t="s">
        <v>212</v>
      </c>
      <c r="D234" s="13"/>
      <c r="E234" s="13"/>
      <c r="F234" s="13"/>
      <c r="G234" s="13"/>
    </row>
    <row r="235" spans="1:7" ht="24.95" customHeight="1">
      <c r="A235" s="13"/>
      <c r="B235" s="13"/>
      <c r="C235" s="13" t="s">
        <v>213</v>
      </c>
      <c r="D235" s="13"/>
      <c r="E235" s="13"/>
      <c r="F235" s="13"/>
      <c r="G235" s="13"/>
    </row>
    <row r="236" spans="1:7" ht="24.95" customHeight="1">
      <c r="A236" s="13"/>
      <c r="B236" s="13"/>
      <c r="C236" s="13" t="s">
        <v>214</v>
      </c>
      <c r="D236" s="13"/>
      <c r="E236" s="13"/>
      <c r="F236" s="13"/>
      <c r="G236" s="13"/>
    </row>
    <row r="237" spans="1:7" ht="24.95" customHeight="1">
      <c r="A237" s="13"/>
      <c r="B237" s="13"/>
      <c r="C237" s="13"/>
      <c r="D237" s="13"/>
      <c r="E237" s="13"/>
      <c r="F237" s="13"/>
      <c r="G237" s="13"/>
    </row>
    <row r="238" spans="1:7" ht="53.25" customHeight="1">
      <c r="A238" s="13"/>
      <c r="B238" s="13"/>
      <c r="C238" s="50" t="s">
        <v>215</v>
      </c>
      <c r="D238" s="50"/>
      <c r="E238" s="50"/>
      <c r="F238" s="50"/>
      <c r="G238" s="50"/>
    </row>
    <row r="239" spans="1:7" ht="45.75" customHeight="1">
      <c r="A239" s="13"/>
      <c r="B239" s="13"/>
      <c r="C239" s="50" t="s">
        <v>216</v>
      </c>
      <c r="D239" s="50"/>
      <c r="E239" s="50"/>
      <c r="F239" s="50"/>
      <c r="G239" s="50"/>
    </row>
    <row r="240" spans="1:7" ht="24.95" customHeight="1">
      <c r="A240" s="13"/>
      <c r="B240" s="19">
        <v>2</v>
      </c>
      <c r="C240" s="14" t="s">
        <v>217</v>
      </c>
      <c r="D240" s="13"/>
      <c r="E240" s="13"/>
      <c r="F240" s="13"/>
      <c r="G240" s="13"/>
    </row>
    <row r="241" spans="1:7" ht="87" customHeight="1">
      <c r="A241" s="13"/>
      <c r="B241" s="13"/>
      <c r="C241" s="50" t="s">
        <v>218</v>
      </c>
      <c r="D241" s="50"/>
      <c r="E241" s="50"/>
      <c r="F241" s="50"/>
      <c r="G241" s="50"/>
    </row>
    <row r="242" spans="1:7" ht="24.75" customHeight="1">
      <c r="A242" s="13"/>
      <c r="B242" s="19">
        <v>3</v>
      </c>
      <c r="C242" s="13" t="s">
        <v>219</v>
      </c>
      <c r="D242" s="13"/>
      <c r="E242" s="13"/>
      <c r="F242" s="13"/>
      <c r="G242" s="13"/>
    </row>
    <row r="243" spans="1:7" ht="26.25" customHeight="1">
      <c r="A243" s="13"/>
      <c r="B243" s="19">
        <v>3.1</v>
      </c>
      <c r="C243" s="13" t="s">
        <v>220</v>
      </c>
      <c r="D243" s="13"/>
      <c r="E243" s="13"/>
      <c r="F243" s="13"/>
      <c r="G243" s="13"/>
    </row>
    <row r="244" spans="1:7" ht="69.95" customHeight="1">
      <c r="A244" s="13"/>
      <c r="B244" s="13"/>
      <c r="C244" s="50" t="s">
        <v>221</v>
      </c>
      <c r="D244" s="50"/>
      <c r="E244" s="50"/>
      <c r="F244" s="50"/>
      <c r="G244" s="50"/>
    </row>
    <row r="245" spans="1:7" ht="69.95" customHeight="1">
      <c r="A245" s="13"/>
      <c r="B245" s="13"/>
      <c r="C245" s="50" t="s">
        <v>222</v>
      </c>
      <c r="D245" s="50"/>
      <c r="E245" s="50"/>
      <c r="F245" s="50"/>
      <c r="G245" s="50"/>
    </row>
    <row r="246" spans="1:7" ht="120" customHeight="1">
      <c r="A246" s="13"/>
      <c r="B246" s="13"/>
      <c r="C246" s="50" t="s">
        <v>223</v>
      </c>
      <c r="D246" s="50"/>
      <c r="E246" s="50"/>
      <c r="F246" s="50"/>
      <c r="G246" s="50"/>
    </row>
    <row r="247" spans="1:7" ht="69.95" customHeight="1">
      <c r="A247" s="13"/>
      <c r="B247" s="13"/>
      <c r="C247" s="50" t="s">
        <v>224</v>
      </c>
      <c r="D247" s="50"/>
      <c r="E247" s="50"/>
      <c r="F247" s="50"/>
      <c r="G247" s="50"/>
    </row>
    <row r="248" spans="1:7" ht="19.5" customHeight="1">
      <c r="A248" s="13"/>
      <c r="B248" s="13">
        <v>3.2</v>
      </c>
      <c r="C248" s="14" t="s">
        <v>225</v>
      </c>
      <c r="D248" s="13"/>
      <c r="E248" s="13"/>
      <c r="F248" s="13"/>
      <c r="G248" s="13"/>
    </row>
    <row r="249" spans="1:7" ht="69.95" customHeight="1">
      <c r="A249" s="13"/>
      <c r="B249" s="13"/>
      <c r="C249" s="50" t="s">
        <v>226</v>
      </c>
      <c r="D249" s="50"/>
      <c r="E249" s="50"/>
      <c r="F249" s="50"/>
      <c r="G249" s="50"/>
    </row>
    <row r="250" spans="1:7" ht="24" customHeight="1">
      <c r="A250" s="13"/>
      <c r="B250" s="13">
        <v>3.3</v>
      </c>
      <c r="C250" s="14" t="s">
        <v>227</v>
      </c>
      <c r="D250" s="13"/>
      <c r="E250" s="13"/>
      <c r="F250" s="13"/>
      <c r="G250" s="13"/>
    </row>
    <row r="251" spans="1:7" ht="69.95" customHeight="1">
      <c r="A251" s="13"/>
      <c r="B251" s="13"/>
      <c r="C251" s="50" t="s">
        <v>228</v>
      </c>
      <c r="D251" s="50"/>
      <c r="E251" s="50"/>
      <c r="F251" s="50"/>
      <c r="G251" s="50"/>
    </row>
    <row r="252" spans="1:7" ht="24.75" customHeight="1">
      <c r="A252" s="13"/>
      <c r="B252" s="19">
        <v>4</v>
      </c>
      <c r="C252" s="14" t="s">
        <v>229</v>
      </c>
      <c r="D252" s="13"/>
      <c r="E252" s="13"/>
      <c r="F252" s="13"/>
      <c r="G252" s="13"/>
    </row>
    <row r="253" spans="1:7" ht="108.75" customHeight="1">
      <c r="A253" s="13"/>
      <c r="B253" s="13"/>
      <c r="C253" s="50" t="s">
        <v>230</v>
      </c>
      <c r="D253" s="50"/>
      <c r="E253" s="50"/>
      <c r="F253" s="50"/>
      <c r="G253" s="50"/>
    </row>
    <row r="254" spans="1:7" ht="69.95" customHeight="1">
      <c r="A254" s="13"/>
      <c r="B254" s="13"/>
      <c r="C254" s="50" t="s">
        <v>231</v>
      </c>
      <c r="D254" s="50"/>
      <c r="E254" s="50"/>
      <c r="F254" s="50"/>
      <c r="G254" s="50"/>
    </row>
    <row r="255" spans="1:7" ht="42" customHeight="1">
      <c r="A255" s="13"/>
      <c r="B255" s="13"/>
      <c r="C255" s="50" t="s">
        <v>232</v>
      </c>
      <c r="D255" s="50"/>
      <c r="E255" s="50"/>
      <c r="F255" s="50"/>
      <c r="G255" s="50"/>
    </row>
    <row r="256" spans="1:7" ht="24.95" customHeight="1">
      <c r="A256" s="13"/>
      <c r="B256" s="13"/>
      <c r="C256" s="49" t="s">
        <v>233</v>
      </c>
      <c r="D256" s="49"/>
      <c r="E256" s="49"/>
      <c r="F256" s="49"/>
      <c r="G256" s="49"/>
    </row>
    <row r="257" spans="1:7" ht="24.95" customHeight="1">
      <c r="A257" s="13"/>
      <c r="B257" s="13"/>
      <c r="C257" s="13" t="s">
        <v>234</v>
      </c>
      <c r="D257" s="13"/>
      <c r="E257" s="13"/>
      <c r="F257" s="13"/>
      <c r="G257" s="13"/>
    </row>
    <row r="258" spans="1:7" ht="24.95" customHeight="1">
      <c r="A258" s="13"/>
      <c r="B258" s="13"/>
      <c r="C258" s="13" t="s">
        <v>235</v>
      </c>
      <c r="D258" s="13"/>
      <c r="E258" s="13"/>
      <c r="F258" s="13"/>
      <c r="G258" s="13"/>
    </row>
    <row r="259" spans="1:7" ht="24.95" customHeight="1">
      <c r="A259" s="13"/>
      <c r="B259" s="13"/>
      <c r="C259" s="13" t="s">
        <v>236</v>
      </c>
      <c r="D259" s="13"/>
      <c r="E259" s="13"/>
      <c r="F259" s="13"/>
      <c r="G259" s="13"/>
    </row>
    <row r="260" spans="1:7" ht="24.95" customHeight="1">
      <c r="A260" s="13"/>
      <c r="B260" s="13"/>
      <c r="C260" s="13" t="s">
        <v>237</v>
      </c>
      <c r="D260" s="13"/>
      <c r="E260" s="13"/>
      <c r="F260" s="13"/>
      <c r="G260" s="13"/>
    </row>
    <row r="261" spans="1:7" ht="24.95" customHeight="1">
      <c r="A261" s="13"/>
      <c r="B261" s="13"/>
      <c r="C261" s="13" t="s">
        <v>238</v>
      </c>
      <c r="D261" s="13"/>
      <c r="E261" s="13"/>
      <c r="F261" s="13"/>
      <c r="G261" s="13"/>
    </row>
    <row r="262" spans="1:7" ht="24.95" customHeight="1">
      <c r="A262" s="13"/>
      <c r="B262" s="13"/>
      <c r="C262" s="13" t="s">
        <v>239</v>
      </c>
      <c r="D262" s="13"/>
      <c r="E262" s="13"/>
      <c r="F262" s="13"/>
      <c r="G262" s="13"/>
    </row>
    <row r="263" spans="1:7" ht="43.5" customHeight="1">
      <c r="A263" s="13"/>
      <c r="B263" s="13"/>
      <c r="C263" s="50" t="s">
        <v>240</v>
      </c>
      <c r="D263" s="50"/>
      <c r="E263" s="50"/>
      <c r="F263" s="50"/>
      <c r="G263" s="50"/>
    </row>
    <row r="264" spans="1:7" ht="24.95" customHeight="1">
      <c r="A264" s="13"/>
      <c r="B264" s="13"/>
      <c r="C264" s="50" t="s">
        <v>241</v>
      </c>
      <c r="D264" s="50"/>
      <c r="E264" s="50"/>
      <c r="F264" s="50"/>
      <c r="G264" s="50"/>
    </row>
    <row r="265" spans="1:7" ht="48" customHeight="1">
      <c r="A265" s="13"/>
      <c r="B265" s="13"/>
      <c r="C265" s="50" t="s">
        <v>242</v>
      </c>
      <c r="D265" s="50"/>
      <c r="E265" s="50"/>
      <c r="F265" s="50"/>
      <c r="G265" s="50"/>
    </row>
    <row r="266" spans="1:7" ht="45" customHeight="1">
      <c r="A266" s="13"/>
      <c r="B266" s="13"/>
      <c r="C266" s="50" t="s">
        <v>243</v>
      </c>
      <c r="D266" s="50"/>
      <c r="E266" s="50"/>
      <c r="F266" s="50"/>
      <c r="G266" s="50"/>
    </row>
    <row r="267" spans="1:7" ht="24.95" customHeight="1">
      <c r="A267" s="13"/>
      <c r="B267" s="13">
        <v>5</v>
      </c>
      <c r="C267" s="14" t="s">
        <v>244</v>
      </c>
      <c r="D267" s="13"/>
      <c r="E267" s="13"/>
      <c r="F267" s="13"/>
      <c r="G267" s="13"/>
    </row>
    <row r="268" spans="1:7" ht="57.75" customHeight="1">
      <c r="A268" s="13"/>
      <c r="B268" s="13"/>
      <c r="C268" s="50" t="s">
        <v>245</v>
      </c>
      <c r="D268" s="50"/>
      <c r="E268" s="50"/>
      <c r="F268" s="50"/>
      <c r="G268" s="50"/>
    </row>
    <row r="269" spans="1:7" ht="24.95" customHeight="1">
      <c r="A269" s="13"/>
      <c r="B269" s="13">
        <v>6</v>
      </c>
      <c r="C269" s="14" t="s">
        <v>246</v>
      </c>
      <c r="D269" s="13"/>
      <c r="E269" s="13"/>
      <c r="F269" s="13"/>
      <c r="G269" s="13"/>
    </row>
    <row r="270" spans="1:7" ht="60.75" customHeight="1">
      <c r="A270" s="13"/>
      <c r="B270" s="13"/>
      <c r="C270" s="50" t="s">
        <v>247</v>
      </c>
      <c r="D270" s="50"/>
      <c r="E270" s="50"/>
      <c r="F270" s="50"/>
      <c r="G270" s="50"/>
    </row>
    <row r="271" spans="1:7" ht="24.95" customHeight="1">
      <c r="A271" s="13"/>
      <c r="B271" s="13">
        <v>7</v>
      </c>
      <c r="C271" s="14" t="s">
        <v>248</v>
      </c>
      <c r="D271" s="13"/>
      <c r="E271" s="13"/>
      <c r="F271" s="13"/>
      <c r="G271" s="13"/>
    </row>
    <row r="272" spans="1:7" ht="66.75" customHeight="1">
      <c r="A272" s="13"/>
      <c r="B272" s="13"/>
      <c r="C272" s="50" t="s">
        <v>249</v>
      </c>
      <c r="D272" s="50"/>
      <c r="E272" s="50"/>
      <c r="F272" s="50"/>
      <c r="G272" s="50"/>
    </row>
    <row r="273" spans="1:7" ht="24.95" customHeight="1">
      <c r="A273" s="13"/>
      <c r="B273" s="13">
        <v>8</v>
      </c>
      <c r="C273" s="52" t="s">
        <v>250</v>
      </c>
      <c r="D273" s="52"/>
      <c r="E273" s="52"/>
      <c r="F273" s="52"/>
      <c r="G273" s="52"/>
    </row>
    <row r="274" spans="1:7" ht="24.95" customHeight="1">
      <c r="A274" s="13"/>
      <c r="B274" s="13">
        <v>8.1</v>
      </c>
      <c r="C274" s="14" t="s">
        <v>251</v>
      </c>
      <c r="D274" s="13"/>
      <c r="E274" s="13"/>
      <c r="F274" s="13"/>
      <c r="G274" s="13"/>
    </row>
    <row r="275" spans="1:7" ht="71.25" customHeight="1">
      <c r="A275" s="13"/>
      <c r="B275" s="13"/>
      <c r="C275" s="50" t="s">
        <v>252</v>
      </c>
      <c r="D275" s="50"/>
      <c r="E275" s="50"/>
      <c r="F275" s="50"/>
      <c r="G275" s="50"/>
    </row>
    <row r="276" spans="1:7" ht="24.95" customHeight="1">
      <c r="A276" s="13"/>
      <c r="B276" s="13"/>
      <c r="C276" s="49" t="s">
        <v>253</v>
      </c>
      <c r="D276" s="49"/>
      <c r="E276" s="49"/>
      <c r="F276" s="49"/>
      <c r="G276" s="13"/>
    </row>
    <row r="277" spans="1:7" ht="48.75" customHeight="1">
      <c r="A277" s="13"/>
      <c r="B277" s="21" t="s">
        <v>254</v>
      </c>
      <c r="C277" s="50" t="s">
        <v>255</v>
      </c>
      <c r="D277" s="50"/>
      <c r="E277" s="50"/>
      <c r="F277" s="50"/>
      <c r="G277" s="50"/>
    </row>
    <row r="278" spans="1:7" ht="47.25" customHeight="1">
      <c r="A278" s="13"/>
      <c r="B278" s="21" t="s">
        <v>256</v>
      </c>
      <c r="C278" s="50" t="s">
        <v>257</v>
      </c>
      <c r="D278" s="50"/>
      <c r="E278" s="50"/>
      <c r="F278" s="50"/>
      <c r="G278" s="50"/>
    </row>
    <row r="279" spans="1:7" ht="49.5" customHeight="1">
      <c r="A279" s="13"/>
      <c r="B279" s="21" t="s">
        <v>258</v>
      </c>
      <c r="C279" s="50" t="s">
        <v>259</v>
      </c>
      <c r="D279" s="50"/>
      <c r="E279" s="50"/>
      <c r="F279" s="50"/>
      <c r="G279" s="50"/>
    </row>
    <row r="280" spans="1:7" ht="24.95" customHeight="1">
      <c r="A280" s="13"/>
      <c r="B280" s="13">
        <v>8.3000000000000007</v>
      </c>
      <c r="C280" s="14" t="s">
        <v>260</v>
      </c>
      <c r="D280" s="13"/>
      <c r="E280" s="13"/>
      <c r="F280" s="13"/>
      <c r="G280" s="13"/>
    </row>
    <row r="281" spans="1:7" ht="78" customHeight="1">
      <c r="A281" s="13"/>
      <c r="B281" s="13"/>
      <c r="C281" s="50" t="s">
        <v>261</v>
      </c>
      <c r="D281" s="50"/>
      <c r="E281" s="50"/>
      <c r="F281" s="50"/>
      <c r="G281" s="50"/>
    </row>
    <row r="282" spans="1:7" ht="24.95" customHeight="1">
      <c r="A282" s="13"/>
      <c r="B282" s="13">
        <v>9</v>
      </c>
      <c r="C282" s="14" t="s">
        <v>262</v>
      </c>
      <c r="D282" s="13"/>
      <c r="E282" s="13"/>
      <c r="F282" s="13"/>
      <c r="G282" s="13"/>
    </row>
    <row r="283" spans="1:7" ht="24.95" customHeight="1">
      <c r="A283" s="13"/>
      <c r="B283" s="13"/>
      <c r="C283" s="49" t="s">
        <v>263</v>
      </c>
      <c r="D283" s="49"/>
      <c r="E283" s="49"/>
      <c r="F283" s="49"/>
      <c r="G283" s="49"/>
    </row>
    <row r="284" spans="1:7" ht="24.95" customHeight="1">
      <c r="A284" s="13"/>
      <c r="B284" s="13">
        <v>10</v>
      </c>
      <c r="C284" s="14" t="s">
        <v>264</v>
      </c>
      <c r="D284" s="13"/>
      <c r="E284" s="13"/>
      <c r="F284" s="13"/>
      <c r="G284" s="13"/>
    </row>
    <row r="285" spans="1:7" ht="54" customHeight="1">
      <c r="A285" s="13"/>
      <c r="B285" s="13"/>
      <c r="C285" s="50" t="s">
        <v>265</v>
      </c>
      <c r="D285" s="50"/>
      <c r="E285" s="50"/>
      <c r="F285" s="50"/>
      <c r="G285" s="50"/>
    </row>
    <row r="286" spans="1:7" ht="24.95" customHeight="1">
      <c r="A286" s="13"/>
      <c r="B286" s="13">
        <v>11</v>
      </c>
      <c r="C286" s="14" t="s">
        <v>266</v>
      </c>
      <c r="D286" s="13"/>
      <c r="E286" s="13"/>
      <c r="F286" s="13"/>
      <c r="G286" s="13"/>
    </row>
    <row r="287" spans="1:7" ht="55.5" customHeight="1">
      <c r="A287" s="13"/>
      <c r="B287" s="13"/>
      <c r="C287" s="50" t="s">
        <v>267</v>
      </c>
      <c r="D287" s="50"/>
      <c r="E287" s="50"/>
      <c r="F287" s="50"/>
      <c r="G287" s="50"/>
    </row>
    <row r="288" spans="1:7" ht="48.75" customHeight="1">
      <c r="A288" s="13"/>
      <c r="B288" s="13"/>
      <c r="C288" s="50" t="s">
        <v>268</v>
      </c>
      <c r="D288" s="50"/>
      <c r="E288" s="50"/>
      <c r="F288" s="50"/>
      <c r="G288" s="50"/>
    </row>
    <row r="289" spans="1:7" ht="24.95" customHeight="1">
      <c r="A289" s="13"/>
      <c r="B289" s="13">
        <v>12</v>
      </c>
      <c r="C289" s="14" t="s">
        <v>269</v>
      </c>
      <c r="D289" s="13"/>
      <c r="E289" s="13"/>
      <c r="F289" s="13"/>
      <c r="G289" s="13"/>
    </row>
    <row r="290" spans="1:7" ht="24.95" customHeight="1">
      <c r="A290" s="13"/>
      <c r="B290" s="13"/>
      <c r="C290" s="49" t="s">
        <v>270</v>
      </c>
      <c r="D290" s="49"/>
      <c r="E290" s="49"/>
      <c r="F290" s="49"/>
      <c r="G290" s="49"/>
    </row>
    <row r="291" spans="1:7" ht="24.95" customHeight="1">
      <c r="A291" s="13"/>
      <c r="B291" s="13">
        <v>13.1</v>
      </c>
      <c r="C291" s="14" t="s">
        <v>271</v>
      </c>
      <c r="D291" s="13"/>
      <c r="E291" s="13"/>
      <c r="F291" s="13"/>
      <c r="G291" s="13"/>
    </row>
    <row r="292" spans="1:7" ht="24.95" customHeight="1">
      <c r="A292" s="13"/>
      <c r="B292" s="13"/>
      <c r="C292" s="54" t="s">
        <v>272</v>
      </c>
      <c r="D292" s="54"/>
      <c r="E292" s="54"/>
      <c r="F292" s="54"/>
      <c r="G292" s="54"/>
    </row>
    <row r="293" spans="1:7" ht="24.95" customHeight="1">
      <c r="A293" s="13"/>
      <c r="B293" s="13"/>
      <c r="C293" s="55" t="s">
        <v>273</v>
      </c>
      <c r="D293" s="55"/>
      <c r="E293" s="55"/>
      <c r="F293" s="55"/>
      <c r="G293" s="55"/>
    </row>
    <row r="294" spans="1:7" ht="24.95" customHeight="1">
      <c r="A294" s="13"/>
      <c r="B294" s="13"/>
      <c r="C294" s="13" t="s">
        <v>274</v>
      </c>
      <c r="D294" s="13"/>
      <c r="E294" s="13"/>
      <c r="F294" s="13"/>
      <c r="G294" s="13"/>
    </row>
    <row r="295" spans="1:7" ht="24.95" customHeight="1">
      <c r="A295" s="13"/>
      <c r="B295" s="13"/>
      <c r="C295" s="13" t="s">
        <v>275</v>
      </c>
      <c r="D295" s="13"/>
      <c r="E295" s="13"/>
      <c r="F295" s="13"/>
      <c r="G295" s="13"/>
    </row>
    <row r="296" spans="1:7" ht="24.95" customHeight="1">
      <c r="A296" s="13"/>
      <c r="B296" s="13"/>
      <c r="C296" s="13" t="s">
        <v>276</v>
      </c>
      <c r="D296" s="13"/>
      <c r="E296" s="13"/>
      <c r="F296" s="13"/>
      <c r="G296" s="13"/>
    </row>
    <row r="297" spans="1:7" ht="24.95" customHeight="1">
      <c r="A297" s="13"/>
      <c r="B297" s="13"/>
      <c r="C297" s="50" t="s">
        <v>277</v>
      </c>
      <c r="D297" s="50"/>
      <c r="E297" s="50"/>
      <c r="F297" s="50"/>
      <c r="G297" s="50"/>
    </row>
    <row r="298" spans="1:7" ht="24.95" customHeight="1">
      <c r="A298" s="13"/>
      <c r="B298" s="13"/>
      <c r="C298" s="50" t="s">
        <v>278</v>
      </c>
      <c r="D298" s="50"/>
      <c r="E298" s="50"/>
      <c r="F298" s="50"/>
      <c r="G298" s="50"/>
    </row>
    <row r="299" spans="1:7" ht="24.95" customHeight="1">
      <c r="A299" s="13"/>
      <c r="B299" s="13"/>
      <c r="C299" s="50" t="s">
        <v>279</v>
      </c>
      <c r="D299" s="50"/>
      <c r="E299" s="50"/>
      <c r="F299" s="50"/>
      <c r="G299" s="50"/>
    </row>
    <row r="300" spans="1:7" ht="24.95" customHeight="1">
      <c r="A300" s="13"/>
      <c r="B300" s="13"/>
      <c r="C300" s="50" t="s">
        <v>280</v>
      </c>
      <c r="D300" s="50"/>
      <c r="E300" s="50"/>
      <c r="F300" s="50"/>
      <c r="G300" s="50"/>
    </row>
    <row r="301" spans="1:7" ht="24.95" customHeight="1">
      <c r="A301" s="13"/>
      <c r="B301" s="13"/>
      <c r="C301" s="50" t="s">
        <v>281</v>
      </c>
      <c r="D301" s="50"/>
      <c r="E301" s="50"/>
      <c r="F301" s="50"/>
      <c r="G301" s="50"/>
    </row>
    <row r="302" spans="1:7" ht="24.95" customHeight="1">
      <c r="A302" s="13"/>
      <c r="B302" s="13"/>
      <c r="C302" s="50" t="s">
        <v>282</v>
      </c>
      <c r="D302" s="50"/>
      <c r="E302" s="50"/>
      <c r="F302" s="50"/>
      <c r="G302" s="50"/>
    </row>
    <row r="303" spans="1:7" ht="44.25" customHeight="1">
      <c r="A303" s="13"/>
      <c r="B303" s="13"/>
      <c r="C303" s="50" t="s">
        <v>283</v>
      </c>
      <c r="D303" s="50"/>
      <c r="E303" s="50"/>
      <c r="F303" s="50"/>
      <c r="G303" s="50"/>
    </row>
    <row r="304" spans="1:7" ht="24.95" customHeight="1">
      <c r="A304" s="13"/>
      <c r="B304" s="13">
        <v>13.2</v>
      </c>
      <c r="C304" s="14" t="s">
        <v>284</v>
      </c>
      <c r="D304" s="13"/>
      <c r="E304" s="13"/>
      <c r="F304" s="13"/>
      <c r="G304" s="13"/>
    </row>
    <row r="305" spans="1:7" ht="24.95" customHeight="1">
      <c r="A305" s="13"/>
      <c r="B305" s="13"/>
      <c r="C305" s="14" t="s">
        <v>285</v>
      </c>
      <c r="D305" s="13"/>
      <c r="E305" s="13"/>
      <c r="F305" s="13"/>
      <c r="G305" s="13"/>
    </row>
    <row r="306" spans="1:7" ht="33" customHeight="1">
      <c r="A306" s="53"/>
      <c r="B306" s="53"/>
      <c r="C306" s="50" t="s">
        <v>286</v>
      </c>
      <c r="D306" s="50"/>
      <c r="E306" s="50"/>
      <c r="F306" s="50"/>
      <c r="G306" s="50"/>
    </row>
    <row r="307" spans="1:7" ht="24.95" customHeight="1">
      <c r="A307" s="53"/>
      <c r="B307" s="53"/>
      <c r="C307" s="50" t="s">
        <v>287</v>
      </c>
      <c r="D307" s="50"/>
      <c r="E307" s="50"/>
      <c r="F307" s="50"/>
      <c r="G307" s="50"/>
    </row>
    <row r="308" spans="1:7" ht="24.95" customHeight="1">
      <c r="A308" s="13"/>
      <c r="B308" s="13"/>
      <c r="C308" s="14" t="s">
        <v>288</v>
      </c>
      <c r="D308" s="13"/>
      <c r="E308" s="13"/>
      <c r="F308" s="13"/>
      <c r="G308" s="13"/>
    </row>
    <row r="309" spans="1:7" ht="24.95" customHeight="1">
      <c r="A309" s="53"/>
      <c r="B309" s="53"/>
      <c r="C309" s="50" t="s">
        <v>289</v>
      </c>
      <c r="D309" s="50"/>
      <c r="E309" s="50"/>
      <c r="F309" s="50"/>
      <c r="G309" s="50"/>
    </row>
    <row r="310" spans="1:7" ht="24.95" customHeight="1">
      <c r="A310" s="53"/>
      <c r="B310" s="53"/>
      <c r="C310" s="50" t="s">
        <v>287</v>
      </c>
      <c r="D310" s="50"/>
      <c r="E310" s="50"/>
      <c r="F310" s="50"/>
      <c r="G310" s="50"/>
    </row>
    <row r="311" spans="1:7" ht="24.95" customHeight="1">
      <c r="A311" s="13"/>
      <c r="B311" s="13">
        <v>14</v>
      </c>
      <c r="C311" s="14" t="s">
        <v>290</v>
      </c>
      <c r="D311" s="13"/>
      <c r="E311" s="13"/>
      <c r="F311" s="13"/>
      <c r="G311" s="13"/>
    </row>
    <row r="312" spans="1:7" ht="41.25" customHeight="1">
      <c r="A312" s="13"/>
      <c r="B312" s="13"/>
      <c r="C312" s="49" t="s">
        <v>291</v>
      </c>
      <c r="D312" s="49"/>
      <c r="E312" s="49"/>
      <c r="F312" s="49"/>
      <c r="G312" s="49"/>
    </row>
    <row r="313" spans="1:7" ht="24.95" customHeight="1">
      <c r="A313" s="13"/>
      <c r="B313" s="13">
        <v>14.1</v>
      </c>
      <c r="C313" s="14" t="s">
        <v>292</v>
      </c>
      <c r="D313" s="13"/>
      <c r="E313" s="13"/>
      <c r="F313" s="13"/>
      <c r="G313" s="13"/>
    </row>
    <row r="314" spans="1:7" ht="24.95" customHeight="1">
      <c r="A314" s="13"/>
      <c r="B314" s="13"/>
      <c r="C314" s="49" t="s">
        <v>293</v>
      </c>
      <c r="D314" s="49"/>
      <c r="E314" s="49"/>
      <c r="F314" s="49"/>
      <c r="G314" s="49"/>
    </row>
    <row r="315" spans="1:7" ht="24.95" customHeight="1">
      <c r="A315" s="13"/>
      <c r="B315" s="13">
        <v>14.2</v>
      </c>
      <c r="C315" s="52" t="s">
        <v>294</v>
      </c>
      <c r="D315" s="52"/>
      <c r="E315" s="52"/>
      <c r="F315" s="52"/>
      <c r="G315" s="52"/>
    </row>
    <row r="316" spans="1:7" ht="58.5" customHeight="1">
      <c r="A316" s="13"/>
      <c r="B316" s="13"/>
      <c r="C316" s="50" t="s">
        <v>295</v>
      </c>
      <c r="D316" s="50"/>
      <c r="E316" s="50"/>
      <c r="F316" s="50"/>
      <c r="G316" s="50"/>
    </row>
    <row r="317" spans="1:7" ht="24.95" customHeight="1">
      <c r="A317" s="13"/>
      <c r="B317" s="13">
        <v>14.3</v>
      </c>
      <c r="C317" s="14" t="s">
        <v>296</v>
      </c>
      <c r="D317" s="13"/>
      <c r="E317" s="13"/>
      <c r="F317" s="13"/>
      <c r="G317" s="13"/>
    </row>
    <row r="318" spans="1:7" ht="24.95" customHeight="1">
      <c r="A318" s="13"/>
      <c r="B318" s="13"/>
      <c r="C318" s="49" t="s">
        <v>297</v>
      </c>
      <c r="D318" s="49"/>
      <c r="E318" s="49"/>
      <c r="F318" s="49"/>
      <c r="G318" s="49"/>
    </row>
    <row r="319" spans="1:7" ht="24.95" customHeight="1">
      <c r="A319" s="13"/>
      <c r="B319" s="13"/>
      <c r="C319" s="13"/>
      <c r="D319" s="13"/>
      <c r="E319" s="13"/>
      <c r="F319" s="13"/>
      <c r="G319" s="13"/>
    </row>
    <row r="320" spans="1:7" ht="24.95" customHeight="1">
      <c r="A320" s="22"/>
      <c r="B320" s="23">
        <v>14.4</v>
      </c>
      <c r="C320" s="24" t="s">
        <v>298</v>
      </c>
      <c r="D320" s="22"/>
      <c r="E320" s="22"/>
      <c r="F320" s="22"/>
      <c r="G320" s="22"/>
    </row>
    <row r="321" spans="1:7" ht="24.95" customHeight="1">
      <c r="A321" s="25"/>
      <c r="B321" s="25"/>
      <c r="C321" s="51" t="s">
        <v>299</v>
      </c>
      <c r="D321" s="51"/>
      <c r="E321" s="51"/>
      <c r="F321" s="51"/>
      <c r="G321" s="51"/>
    </row>
    <row r="322" spans="1:7" ht="24.95" customHeight="1">
      <c r="A322" s="22"/>
      <c r="B322" s="23">
        <v>14.5</v>
      </c>
      <c r="C322" s="24" t="s">
        <v>300</v>
      </c>
      <c r="D322" s="22"/>
      <c r="E322" s="22"/>
      <c r="F322" s="22"/>
      <c r="G322" s="22"/>
    </row>
    <row r="323" spans="1:7" ht="24.95" customHeight="1">
      <c r="A323" s="13"/>
      <c r="B323" s="13"/>
      <c r="C323" s="49" t="s">
        <v>301</v>
      </c>
      <c r="D323" s="49"/>
      <c r="E323" s="49"/>
      <c r="F323" s="49"/>
      <c r="G323" s="49"/>
    </row>
    <row r="324" spans="1:7" ht="24.95" customHeight="1">
      <c r="A324" s="13"/>
      <c r="B324" s="13">
        <v>14.6</v>
      </c>
      <c r="C324" s="14" t="s">
        <v>302</v>
      </c>
      <c r="D324" s="13"/>
      <c r="E324" s="13"/>
      <c r="F324" s="13"/>
      <c r="G324" s="13"/>
    </row>
    <row r="325" spans="1:7" ht="24.95" customHeight="1">
      <c r="A325" s="13"/>
      <c r="B325" s="13"/>
      <c r="C325" s="49" t="s">
        <v>303</v>
      </c>
      <c r="D325" s="49"/>
      <c r="E325" s="49"/>
      <c r="F325" s="49"/>
      <c r="G325" s="49"/>
    </row>
    <row r="326" spans="1:7" ht="24.95" customHeight="1">
      <c r="A326" s="13"/>
      <c r="B326" s="13">
        <v>15</v>
      </c>
      <c r="C326" s="52" t="s">
        <v>304</v>
      </c>
      <c r="D326" s="52"/>
      <c r="E326" s="52"/>
      <c r="F326" s="52"/>
      <c r="G326" s="52"/>
    </row>
    <row r="327" spans="1:7" ht="43.5" customHeight="1">
      <c r="A327" s="13"/>
      <c r="B327" s="13"/>
      <c r="C327" s="49" t="s">
        <v>305</v>
      </c>
      <c r="D327" s="49"/>
      <c r="E327" s="49"/>
      <c r="F327" s="49"/>
      <c r="G327" s="49"/>
    </row>
    <row r="328" spans="1:7" ht="24.95" customHeight="1">
      <c r="A328" s="13"/>
      <c r="B328" s="13"/>
      <c r="C328" s="49" t="s">
        <v>306</v>
      </c>
      <c r="D328" s="49"/>
      <c r="E328" s="49"/>
      <c r="F328" s="49"/>
      <c r="G328" s="49"/>
    </row>
    <row r="329" spans="1:7" ht="24.95" customHeight="1">
      <c r="A329" s="13"/>
      <c r="B329" s="13"/>
      <c r="C329" s="49" t="s">
        <v>307</v>
      </c>
      <c r="D329" s="49"/>
      <c r="E329" s="49"/>
      <c r="F329" s="49"/>
      <c r="G329" s="49"/>
    </row>
    <row r="330" spans="1:7" ht="24.95" customHeight="1">
      <c r="A330" s="13"/>
      <c r="B330" s="13"/>
      <c r="C330" s="13" t="s">
        <v>308</v>
      </c>
      <c r="D330" s="13"/>
      <c r="E330" s="13"/>
      <c r="F330" s="13"/>
      <c r="G330" s="13"/>
    </row>
    <row r="331" spans="1:7" ht="24.95" customHeight="1">
      <c r="A331" s="13"/>
      <c r="B331" s="13"/>
      <c r="C331" s="13" t="s">
        <v>309</v>
      </c>
      <c r="D331" s="13"/>
      <c r="E331" s="13"/>
      <c r="F331" s="13"/>
      <c r="G331" s="13"/>
    </row>
    <row r="332" spans="1:7" ht="24.95" customHeight="1">
      <c r="A332" s="13"/>
      <c r="B332" s="13"/>
      <c r="C332" s="13" t="s">
        <v>310</v>
      </c>
      <c r="D332" s="13"/>
      <c r="E332" s="13"/>
      <c r="F332" s="13"/>
      <c r="G332" s="13"/>
    </row>
    <row r="333" spans="1:7" ht="24.95" customHeight="1">
      <c r="A333" s="13"/>
      <c r="B333" s="13"/>
      <c r="C333" s="13" t="s">
        <v>311</v>
      </c>
      <c r="D333" s="13"/>
      <c r="E333" s="13"/>
      <c r="F333" s="13"/>
      <c r="G333" s="13"/>
    </row>
    <row r="334" spans="1:7" ht="24.95" customHeight="1">
      <c r="A334" s="13"/>
      <c r="B334" s="13"/>
      <c r="C334" s="13" t="s">
        <v>312</v>
      </c>
      <c r="D334" s="13"/>
      <c r="E334" s="13"/>
      <c r="F334" s="13"/>
      <c r="G334" s="13"/>
    </row>
    <row r="335" spans="1:7" ht="24.95" customHeight="1">
      <c r="A335" s="13"/>
      <c r="B335" s="13"/>
      <c r="C335" s="13" t="s">
        <v>313</v>
      </c>
      <c r="D335" s="13"/>
      <c r="E335" s="13"/>
      <c r="F335" s="13"/>
      <c r="G335" s="13"/>
    </row>
    <row r="336" spans="1:7" ht="24.95" customHeight="1">
      <c r="A336" s="13"/>
      <c r="B336" s="13"/>
      <c r="C336" s="49" t="s">
        <v>314</v>
      </c>
      <c r="D336" s="49"/>
      <c r="E336" s="49"/>
      <c r="F336" s="49"/>
      <c r="G336" s="49"/>
    </row>
    <row r="337" spans="1:7" ht="24.95" customHeight="1">
      <c r="A337" s="13"/>
      <c r="B337" s="13"/>
      <c r="C337" s="50" t="s">
        <v>315</v>
      </c>
      <c r="D337" s="50"/>
      <c r="E337" s="50"/>
      <c r="F337" s="50"/>
      <c r="G337" s="50"/>
    </row>
    <row r="338" spans="1:7" ht="53.25" customHeight="1">
      <c r="A338" s="13"/>
      <c r="B338" s="13"/>
      <c r="C338" s="50" t="s">
        <v>316</v>
      </c>
      <c r="D338" s="50"/>
      <c r="E338" s="50"/>
      <c r="F338" s="50"/>
      <c r="G338" s="50"/>
    </row>
    <row r="339" spans="1:7" ht="24.95" customHeight="1">
      <c r="A339" s="13"/>
      <c r="B339" s="13">
        <v>16</v>
      </c>
      <c r="C339" s="14" t="s">
        <v>317</v>
      </c>
      <c r="D339" s="13"/>
      <c r="E339" s="13"/>
      <c r="F339" s="13"/>
      <c r="G339" s="13"/>
    </row>
    <row r="340" spans="1:7" ht="84.75" customHeight="1">
      <c r="A340" s="13"/>
      <c r="B340" s="13"/>
      <c r="C340" s="50" t="s">
        <v>318</v>
      </c>
      <c r="D340" s="50"/>
      <c r="E340" s="50"/>
      <c r="F340" s="50"/>
      <c r="G340" s="50"/>
    </row>
    <row r="341" spans="1:7" ht="24.95" customHeight="1">
      <c r="A341" s="13"/>
      <c r="B341" s="13"/>
      <c r="C341" s="13"/>
      <c r="D341" s="13"/>
      <c r="E341" s="13"/>
      <c r="F341" s="13"/>
      <c r="G341" s="13"/>
    </row>
    <row r="342" spans="1:7" ht="24.95" customHeight="1">
      <c r="A342" s="26"/>
      <c r="B342" s="26"/>
      <c r="C342" s="26"/>
      <c r="D342" s="26"/>
      <c r="E342" s="26"/>
      <c r="F342" s="26"/>
      <c r="G342" s="26"/>
    </row>
    <row r="343" spans="1:7" ht="24.95" customHeight="1">
      <c r="A343" s="26"/>
      <c r="B343" s="26"/>
      <c r="C343" s="26"/>
      <c r="D343" s="26"/>
      <c r="E343" s="26"/>
      <c r="F343" s="26"/>
      <c r="G343" s="26"/>
    </row>
    <row r="344" spans="1:7" ht="24.95" customHeight="1">
      <c r="A344" s="26"/>
      <c r="B344" s="26"/>
      <c r="C344" s="26"/>
      <c r="D344" s="26"/>
      <c r="E344" s="26"/>
      <c r="F344" s="26"/>
      <c r="G344" s="26"/>
    </row>
    <row r="345" spans="1:7" ht="24.95" customHeight="1">
      <c r="A345" s="26"/>
      <c r="B345" s="26"/>
      <c r="C345" s="26" t="s">
        <v>23</v>
      </c>
      <c r="D345" s="26" t="s">
        <v>4</v>
      </c>
      <c r="E345" s="26"/>
      <c r="F345" s="26"/>
      <c r="G345" s="26" t="s">
        <v>5</v>
      </c>
    </row>
    <row r="346" spans="1:7">
      <c r="A346" s="26"/>
      <c r="B346" s="26"/>
      <c r="C346" s="26"/>
      <c r="D346" s="26"/>
      <c r="E346" s="26"/>
      <c r="F346" s="26"/>
      <c r="G346" s="26"/>
    </row>
    <row r="347" spans="1:7">
      <c r="A347" s="26"/>
      <c r="B347" s="26"/>
      <c r="C347" s="26"/>
      <c r="D347" s="26"/>
      <c r="E347" s="26"/>
      <c r="F347" s="26"/>
      <c r="G347" s="26"/>
    </row>
    <row r="348" spans="1:7">
      <c r="A348" s="26"/>
      <c r="B348" s="26"/>
      <c r="C348" s="26"/>
      <c r="D348" s="26"/>
      <c r="E348" s="26"/>
      <c r="F348" s="26"/>
      <c r="G348" s="26"/>
    </row>
    <row r="349" spans="1:7">
      <c r="A349" s="26"/>
      <c r="B349" s="26"/>
      <c r="C349" s="26"/>
      <c r="D349" s="26"/>
      <c r="E349" s="26"/>
      <c r="F349" s="26"/>
      <c r="G349" s="26"/>
    </row>
    <row r="350" spans="1:7">
      <c r="A350" s="26"/>
      <c r="B350" s="26"/>
      <c r="C350" s="26"/>
      <c r="D350" s="26"/>
      <c r="E350" s="26"/>
      <c r="F350" s="26"/>
      <c r="G350" s="26"/>
    </row>
    <row r="351" spans="1:7">
      <c r="A351" s="26"/>
      <c r="B351" s="26"/>
      <c r="C351" s="26"/>
      <c r="D351" s="26"/>
      <c r="E351" s="26"/>
      <c r="F351" s="26"/>
      <c r="G351" s="26"/>
    </row>
  </sheetData>
  <mergeCells count="306">
    <mergeCell ref="A5:A7"/>
    <mergeCell ref="B5:C5"/>
    <mergeCell ref="B8:C8"/>
    <mergeCell ref="A9:F9"/>
    <mergeCell ref="D32:G32"/>
    <mergeCell ref="D33:G33"/>
    <mergeCell ref="A1:G1"/>
    <mergeCell ref="A2:G2"/>
    <mergeCell ref="A3:A4"/>
    <mergeCell ref="B3:C4"/>
    <mergeCell ref="D3:D4"/>
    <mergeCell ref="E3:E4"/>
    <mergeCell ref="F3:G3"/>
    <mergeCell ref="A49:B49"/>
    <mergeCell ref="C49:G49"/>
    <mergeCell ref="A50:B50"/>
    <mergeCell ref="C50:G50"/>
    <mergeCell ref="A51:B51"/>
    <mergeCell ref="C51:G51"/>
    <mergeCell ref="D34:G34"/>
    <mergeCell ref="D35:G35"/>
    <mergeCell ref="A46:G46"/>
    <mergeCell ref="A47:G47"/>
    <mergeCell ref="A48:B48"/>
    <mergeCell ref="C48:G48"/>
    <mergeCell ref="A55:B55"/>
    <mergeCell ref="C55:G55"/>
    <mergeCell ref="A56:B56"/>
    <mergeCell ref="C56:G56"/>
    <mergeCell ref="A57:B57"/>
    <mergeCell ref="C57:G57"/>
    <mergeCell ref="A52:B52"/>
    <mergeCell ref="C52:G52"/>
    <mergeCell ref="A53:B53"/>
    <mergeCell ref="C53:G53"/>
    <mergeCell ref="A54:B54"/>
    <mergeCell ref="C54:G54"/>
    <mergeCell ref="A64:G64"/>
    <mergeCell ref="A65:B65"/>
    <mergeCell ref="C65:G65"/>
    <mergeCell ref="A66:B66"/>
    <mergeCell ref="C66:G66"/>
    <mergeCell ref="A67:B67"/>
    <mergeCell ref="C67:G67"/>
    <mergeCell ref="A58:B58"/>
    <mergeCell ref="C58:G58"/>
    <mergeCell ref="A59:B59"/>
    <mergeCell ref="C59:G59"/>
    <mergeCell ref="A62:G62"/>
    <mergeCell ref="A63:G63"/>
    <mergeCell ref="A71:B71"/>
    <mergeCell ref="C71:G71"/>
    <mergeCell ref="A72:B72"/>
    <mergeCell ref="C72:G72"/>
    <mergeCell ref="A73:B73"/>
    <mergeCell ref="C73:G73"/>
    <mergeCell ref="A68:B68"/>
    <mergeCell ref="C68:G68"/>
    <mergeCell ref="A69:B69"/>
    <mergeCell ref="C69:G69"/>
    <mergeCell ref="A70:B70"/>
    <mergeCell ref="C70:G70"/>
    <mergeCell ref="A77:B77"/>
    <mergeCell ref="C77:G77"/>
    <mergeCell ref="A78:B78"/>
    <mergeCell ref="C78:G78"/>
    <mergeCell ref="C79:G79"/>
    <mergeCell ref="A80:B80"/>
    <mergeCell ref="C80:G80"/>
    <mergeCell ref="A74:B74"/>
    <mergeCell ref="C74:G74"/>
    <mergeCell ref="A75:B75"/>
    <mergeCell ref="C75:G75"/>
    <mergeCell ref="A76:B76"/>
    <mergeCell ref="C76:G76"/>
    <mergeCell ref="A84:B84"/>
    <mergeCell ref="C84:G84"/>
    <mergeCell ref="A85:B85"/>
    <mergeCell ref="C85:G85"/>
    <mergeCell ref="A86:B86"/>
    <mergeCell ref="C86:G86"/>
    <mergeCell ref="A81:B81"/>
    <mergeCell ref="C81:G81"/>
    <mergeCell ref="A82:B82"/>
    <mergeCell ref="C82:G82"/>
    <mergeCell ref="A83:B83"/>
    <mergeCell ref="C83:G83"/>
    <mergeCell ref="C90:G90"/>
    <mergeCell ref="A91:B91"/>
    <mergeCell ref="C91:F91"/>
    <mergeCell ref="A92:B92"/>
    <mergeCell ref="A93:B93"/>
    <mergeCell ref="C93:G93"/>
    <mergeCell ref="A87:B87"/>
    <mergeCell ref="C87:G87"/>
    <mergeCell ref="A88:B88"/>
    <mergeCell ref="C88:G88"/>
    <mergeCell ref="A89:B89"/>
    <mergeCell ref="C89:G89"/>
    <mergeCell ref="C97:G97"/>
    <mergeCell ref="C98:G98"/>
    <mergeCell ref="C99:G99"/>
    <mergeCell ref="C100:G100"/>
    <mergeCell ref="C101:G101"/>
    <mergeCell ref="A103:B103"/>
    <mergeCell ref="C103:G103"/>
    <mergeCell ref="A94:B94"/>
    <mergeCell ref="C94:G94"/>
    <mergeCell ref="A95:B95"/>
    <mergeCell ref="C95:G95"/>
    <mergeCell ref="A96:B96"/>
    <mergeCell ref="C96:G96"/>
    <mergeCell ref="C111:G111"/>
    <mergeCell ref="C112:G112"/>
    <mergeCell ref="A113:B113"/>
    <mergeCell ref="C113:G113"/>
    <mergeCell ref="A114:B114"/>
    <mergeCell ref="C114:G114"/>
    <mergeCell ref="A104:B104"/>
    <mergeCell ref="C104:G104"/>
    <mergeCell ref="A105:B105"/>
    <mergeCell ref="C105:G105"/>
    <mergeCell ref="C107:G107"/>
    <mergeCell ref="C110:G110"/>
    <mergeCell ref="C123:G123"/>
    <mergeCell ref="C124:G124"/>
    <mergeCell ref="C127:G127"/>
    <mergeCell ref="C129:G129"/>
    <mergeCell ref="C130:G130"/>
    <mergeCell ref="C131:G131"/>
    <mergeCell ref="A115:B115"/>
    <mergeCell ref="C115:G115"/>
    <mergeCell ref="C116:G116"/>
    <mergeCell ref="C117:G117"/>
    <mergeCell ref="C119:G119"/>
    <mergeCell ref="C120:G120"/>
    <mergeCell ref="C139:G139"/>
    <mergeCell ref="C140:G140"/>
    <mergeCell ref="C142:G142"/>
    <mergeCell ref="C144:G144"/>
    <mergeCell ref="C145:G145"/>
    <mergeCell ref="C146:G146"/>
    <mergeCell ref="C132:G132"/>
    <mergeCell ref="C133:G133"/>
    <mergeCell ref="C134:G134"/>
    <mergeCell ref="C135:G135"/>
    <mergeCell ref="C136:G136"/>
    <mergeCell ref="C138:G138"/>
    <mergeCell ref="A153:B153"/>
    <mergeCell ref="C153:G153"/>
    <mergeCell ref="A154:B154"/>
    <mergeCell ref="C154:G154"/>
    <mergeCell ref="C155:G155"/>
    <mergeCell ref="C157:G157"/>
    <mergeCell ref="C147:G147"/>
    <mergeCell ref="C148:G148"/>
    <mergeCell ref="C149:G149"/>
    <mergeCell ref="C151:G151"/>
    <mergeCell ref="A152:B152"/>
    <mergeCell ref="C152:G152"/>
    <mergeCell ref="A162:B162"/>
    <mergeCell ref="C162:G162"/>
    <mergeCell ref="A163:B163"/>
    <mergeCell ref="C163:G163"/>
    <mergeCell ref="C164:G164"/>
    <mergeCell ref="C165:G165"/>
    <mergeCell ref="A159:B159"/>
    <mergeCell ref="C159:G159"/>
    <mergeCell ref="A160:B160"/>
    <mergeCell ref="C160:G160"/>
    <mergeCell ref="A161:B161"/>
    <mergeCell ref="C161:G161"/>
    <mergeCell ref="A169:B169"/>
    <mergeCell ref="A170:B170"/>
    <mergeCell ref="C171:G171"/>
    <mergeCell ref="C173:G173"/>
    <mergeCell ref="C174:G174"/>
    <mergeCell ref="C176:G176"/>
    <mergeCell ref="A166:B166"/>
    <mergeCell ref="C166:G166"/>
    <mergeCell ref="A167:B167"/>
    <mergeCell ref="C167:G167"/>
    <mergeCell ref="A168:B168"/>
    <mergeCell ref="C168:G168"/>
    <mergeCell ref="C186:F186"/>
    <mergeCell ref="C187:G187"/>
    <mergeCell ref="C188:G188"/>
    <mergeCell ref="C189:G189"/>
    <mergeCell ref="C191:G191"/>
    <mergeCell ref="C193:G193"/>
    <mergeCell ref="C178:G178"/>
    <mergeCell ref="C180:G180"/>
    <mergeCell ref="C181:G181"/>
    <mergeCell ref="C182:G182"/>
    <mergeCell ref="C184:G184"/>
    <mergeCell ref="C185:G185"/>
    <mergeCell ref="A199:B199"/>
    <mergeCell ref="C199:G199"/>
    <mergeCell ref="A200:B200"/>
    <mergeCell ref="C200:G200"/>
    <mergeCell ref="A201:B201"/>
    <mergeCell ref="C201:G201"/>
    <mergeCell ref="C195:G195"/>
    <mergeCell ref="A196:B196"/>
    <mergeCell ref="C196:G196"/>
    <mergeCell ref="A197:B197"/>
    <mergeCell ref="C197:G197"/>
    <mergeCell ref="A198:B198"/>
    <mergeCell ref="C198:G198"/>
    <mergeCell ref="A205:B205"/>
    <mergeCell ref="C205:G205"/>
    <mergeCell ref="A206:B206"/>
    <mergeCell ref="C206:G206"/>
    <mergeCell ref="A207:B207"/>
    <mergeCell ref="C207:G207"/>
    <mergeCell ref="A202:B202"/>
    <mergeCell ref="C202:G202"/>
    <mergeCell ref="A203:B203"/>
    <mergeCell ref="C203:G203"/>
    <mergeCell ref="A204:B204"/>
    <mergeCell ref="C204:G204"/>
    <mergeCell ref="C220:G220"/>
    <mergeCell ref="C221:G221"/>
    <mergeCell ref="C224:G224"/>
    <mergeCell ref="C225:E225"/>
    <mergeCell ref="F225:G225"/>
    <mergeCell ref="F226:G226"/>
    <mergeCell ref="A208:B208"/>
    <mergeCell ref="C208:G208"/>
    <mergeCell ref="C210:G210"/>
    <mergeCell ref="C212:G212"/>
    <mergeCell ref="A218:G218"/>
    <mergeCell ref="A219:G219"/>
    <mergeCell ref="C232:G232"/>
    <mergeCell ref="C238:G238"/>
    <mergeCell ref="C239:G239"/>
    <mergeCell ref="C241:G241"/>
    <mergeCell ref="C244:G244"/>
    <mergeCell ref="C245:G245"/>
    <mergeCell ref="C227:E227"/>
    <mergeCell ref="F227:G227"/>
    <mergeCell ref="C228:E228"/>
    <mergeCell ref="F228:G228"/>
    <mergeCell ref="F229:G229"/>
    <mergeCell ref="C230:E230"/>
    <mergeCell ref="F230:G230"/>
    <mergeCell ref="C255:G255"/>
    <mergeCell ref="C256:G256"/>
    <mergeCell ref="C263:G263"/>
    <mergeCell ref="C264:G264"/>
    <mergeCell ref="C265:G265"/>
    <mergeCell ref="C266:G266"/>
    <mergeCell ref="C246:G246"/>
    <mergeCell ref="C247:G247"/>
    <mergeCell ref="C249:G249"/>
    <mergeCell ref="C251:G251"/>
    <mergeCell ref="C253:G253"/>
    <mergeCell ref="C254:G254"/>
    <mergeCell ref="C277:G277"/>
    <mergeCell ref="C278:G278"/>
    <mergeCell ref="C279:G279"/>
    <mergeCell ref="C281:G281"/>
    <mergeCell ref="C283:G283"/>
    <mergeCell ref="C285:G285"/>
    <mergeCell ref="C268:G268"/>
    <mergeCell ref="C270:G270"/>
    <mergeCell ref="C272:G272"/>
    <mergeCell ref="C273:G273"/>
    <mergeCell ref="C275:G275"/>
    <mergeCell ref="C276:F276"/>
    <mergeCell ref="C298:G298"/>
    <mergeCell ref="C299:G299"/>
    <mergeCell ref="C300:G300"/>
    <mergeCell ref="C301:G301"/>
    <mergeCell ref="C302:G302"/>
    <mergeCell ref="C303:G303"/>
    <mergeCell ref="C287:G287"/>
    <mergeCell ref="C288:G288"/>
    <mergeCell ref="C290:G290"/>
    <mergeCell ref="C292:G292"/>
    <mergeCell ref="C293:G293"/>
    <mergeCell ref="C297:G297"/>
    <mergeCell ref="A310:B310"/>
    <mergeCell ref="C310:G310"/>
    <mergeCell ref="C312:G312"/>
    <mergeCell ref="C314:G314"/>
    <mergeCell ref="C315:G315"/>
    <mergeCell ref="C316:G316"/>
    <mergeCell ref="A306:B306"/>
    <mergeCell ref="C306:G306"/>
    <mergeCell ref="A307:B307"/>
    <mergeCell ref="C307:G307"/>
    <mergeCell ref="A309:B309"/>
    <mergeCell ref="C309:G309"/>
    <mergeCell ref="C328:G328"/>
    <mergeCell ref="C329:G329"/>
    <mergeCell ref="C336:G336"/>
    <mergeCell ref="C337:G337"/>
    <mergeCell ref="C338:G338"/>
    <mergeCell ref="C340:G340"/>
    <mergeCell ref="C318:G318"/>
    <mergeCell ref="C321:G321"/>
    <mergeCell ref="C323:G323"/>
    <mergeCell ref="C325:G325"/>
    <mergeCell ref="C326:G326"/>
    <mergeCell ref="C327:G327"/>
  </mergeCells>
  <pageMargins left="0.7" right="0.45" top="0.75" bottom="0.5" header="0.3" footer="0.3"/>
  <pageSetup paperSize="9" scale="85" orientation="portrait" verticalDpi="0" r:id="rId1"/>
  <drawing r:id="rId2"/>
</worksheet>
</file>

<file path=xl/worksheets/sheet2.xml><?xml version="1.0" encoding="utf-8"?>
<worksheet xmlns="http://schemas.openxmlformats.org/spreadsheetml/2006/main" xmlns:r="http://schemas.openxmlformats.org/officeDocument/2006/relationships">
  <sheetPr>
    <tabColor rgb="FFFFC000"/>
  </sheetPr>
  <dimension ref="A1:D190"/>
  <sheetViews>
    <sheetView topLeftCell="A25" workbookViewId="0">
      <selection activeCell="C39" sqref="C39"/>
    </sheetView>
  </sheetViews>
  <sheetFormatPr defaultRowHeight="15"/>
  <cols>
    <col min="1" max="1" width="6.28515625" customWidth="1"/>
    <col min="2" max="2" width="33.28515625" customWidth="1"/>
    <col min="3" max="3" width="33.7109375" customWidth="1"/>
    <col min="4" max="4" width="20.85546875" customWidth="1"/>
  </cols>
  <sheetData>
    <row r="1" spans="1:4" ht="31.5" customHeight="1">
      <c r="A1" s="57" t="s">
        <v>29</v>
      </c>
      <c r="B1" s="57"/>
      <c r="C1" s="57"/>
      <c r="D1" s="57"/>
    </row>
    <row r="2" spans="1:4" ht="31.5" customHeight="1">
      <c r="A2" s="58" t="s">
        <v>12</v>
      </c>
      <c r="B2" s="58"/>
      <c r="C2" s="58"/>
      <c r="D2" s="58"/>
    </row>
    <row r="3" spans="1:4" ht="28.5" customHeight="1">
      <c r="A3" s="56" t="s">
        <v>196</v>
      </c>
      <c r="B3" s="56"/>
      <c r="C3" s="56"/>
      <c r="D3" s="56"/>
    </row>
    <row r="4" spans="1:4">
      <c r="A4" s="10"/>
      <c r="B4" s="10"/>
      <c r="C4" s="10"/>
      <c r="D4" s="10"/>
    </row>
    <row r="5" spans="1:4">
      <c r="A5" s="56" t="s">
        <v>217</v>
      </c>
      <c r="B5" s="56"/>
      <c r="C5" s="56"/>
      <c r="D5" s="56"/>
    </row>
    <row r="6" spans="1:4">
      <c r="A6" s="13"/>
      <c r="B6" s="13"/>
      <c r="C6" s="13"/>
      <c r="D6" s="18" t="s">
        <v>319</v>
      </c>
    </row>
    <row r="7" spans="1:4" ht="15.75">
      <c r="A7" s="93" t="s">
        <v>320</v>
      </c>
      <c r="B7" s="93"/>
      <c r="C7" s="93"/>
      <c r="D7" s="27"/>
    </row>
    <row r="8" spans="1:4" ht="41.25" customHeight="1" thickBot="1">
      <c r="A8" s="94" t="s">
        <v>321</v>
      </c>
      <c r="B8" s="94"/>
      <c r="C8" s="94"/>
      <c r="D8" s="94"/>
    </row>
    <row r="9" spans="1:4" ht="63">
      <c r="A9" s="28" t="s">
        <v>322</v>
      </c>
      <c r="B9" s="28" t="s">
        <v>2</v>
      </c>
      <c r="C9" s="28" t="s">
        <v>323</v>
      </c>
      <c r="D9" s="28" t="s">
        <v>324</v>
      </c>
    </row>
    <row r="10" spans="1:4" ht="15.75">
      <c r="A10" s="29" t="s">
        <v>17</v>
      </c>
      <c r="B10" s="29" t="s">
        <v>325</v>
      </c>
      <c r="C10" s="30"/>
      <c r="D10" s="30"/>
    </row>
    <row r="11" spans="1:4" ht="15.75">
      <c r="A11" s="30"/>
      <c r="B11" s="30"/>
      <c r="C11" s="30"/>
      <c r="D11" s="30"/>
    </row>
    <row r="12" spans="1:4" ht="15.75">
      <c r="A12" s="30"/>
      <c r="B12" s="30" t="s">
        <v>326</v>
      </c>
      <c r="C12" s="30"/>
      <c r="D12" s="30"/>
    </row>
    <row r="13" spans="1:4" ht="21.75" customHeight="1">
      <c r="A13" s="30">
        <v>1.1000000000000001</v>
      </c>
      <c r="B13" s="30" t="s">
        <v>327</v>
      </c>
      <c r="C13" s="30" t="s">
        <v>328</v>
      </c>
      <c r="D13" s="30"/>
    </row>
    <row r="14" spans="1:4" ht="15.75">
      <c r="A14" s="30"/>
      <c r="B14" s="30"/>
      <c r="C14" s="30"/>
      <c r="D14" s="30"/>
    </row>
    <row r="15" spans="1:4" ht="20.25" customHeight="1">
      <c r="A15" s="30">
        <v>1.2</v>
      </c>
      <c r="B15" s="30" t="s">
        <v>329</v>
      </c>
      <c r="C15" s="30" t="s">
        <v>330</v>
      </c>
      <c r="D15" s="30"/>
    </row>
    <row r="16" spans="1:4" ht="21.75" customHeight="1">
      <c r="A16" s="30"/>
      <c r="B16" s="30"/>
      <c r="C16" s="30" t="s">
        <v>330</v>
      </c>
      <c r="D16" s="30"/>
    </row>
    <row r="17" spans="1:4" ht="15.75">
      <c r="A17" s="30">
        <v>1.3</v>
      </c>
      <c r="B17" s="30" t="s">
        <v>331</v>
      </c>
      <c r="C17" s="30" t="s">
        <v>332</v>
      </c>
      <c r="D17" s="30"/>
    </row>
    <row r="18" spans="1:4" ht="21" customHeight="1">
      <c r="A18" s="30">
        <v>1.4</v>
      </c>
      <c r="B18" s="30" t="s">
        <v>333</v>
      </c>
      <c r="C18" s="30" t="s">
        <v>334</v>
      </c>
      <c r="D18" s="30"/>
    </row>
    <row r="19" spans="1:4" ht="31.5">
      <c r="A19" s="30">
        <v>1.5</v>
      </c>
      <c r="B19" s="30" t="s">
        <v>335</v>
      </c>
      <c r="C19" s="30" t="s">
        <v>336</v>
      </c>
      <c r="D19" s="30"/>
    </row>
    <row r="20" spans="1:4" ht="15.75">
      <c r="A20" s="30">
        <v>1.6</v>
      </c>
      <c r="B20" s="30" t="s">
        <v>337</v>
      </c>
      <c r="C20" s="30" t="s">
        <v>338</v>
      </c>
      <c r="D20" s="30"/>
    </row>
    <row r="21" spans="1:4" ht="15.75">
      <c r="A21" s="30"/>
      <c r="B21" s="29" t="s">
        <v>339</v>
      </c>
      <c r="C21" s="30"/>
      <c r="D21" s="30"/>
    </row>
    <row r="22" spans="1:4" ht="21" customHeight="1">
      <c r="A22" s="30">
        <v>1.7</v>
      </c>
      <c r="B22" s="30" t="s">
        <v>340</v>
      </c>
      <c r="C22" s="30" t="s">
        <v>341</v>
      </c>
      <c r="D22" s="30"/>
    </row>
    <row r="23" spans="1:4" ht="26.25" customHeight="1">
      <c r="A23" s="30">
        <v>1.8</v>
      </c>
      <c r="B23" s="30" t="s">
        <v>342</v>
      </c>
      <c r="C23" s="30" t="s">
        <v>343</v>
      </c>
      <c r="D23" s="30"/>
    </row>
    <row r="24" spans="1:4" ht="31.5">
      <c r="A24" s="30"/>
      <c r="B24" s="30" t="s">
        <v>344</v>
      </c>
      <c r="C24" s="30" t="s">
        <v>345</v>
      </c>
      <c r="D24" s="30"/>
    </row>
    <row r="25" spans="1:4" ht="15.75">
      <c r="A25" s="30"/>
      <c r="B25" s="30" t="s">
        <v>346</v>
      </c>
      <c r="C25" s="30" t="s">
        <v>347</v>
      </c>
      <c r="D25" s="30"/>
    </row>
    <row r="26" spans="1:4" ht="15.75">
      <c r="A26" s="30"/>
      <c r="B26" s="30"/>
      <c r="C26" s="30"/>
      <c r="D26" s="30"/>
    </row>
    <row r="27" spans="1:4" ht="15.75">
      <c r="A27" s="30">
        <v>1.9</v>
      </c>
      <c r="B27" s="30" t="s">
        <v>348</v>
      </c>
      <c r="C27" s="30"/>
      <c r="D27" s="30"/>
    </row>
    <row r="28" spans="1:4" ht="15.75">
      <c r="A28" s="30"/>
      <c r="B28" s="30" t="s">
        <v>349</v>
      </c>
      <c r="C28" s="30" t="s">
        <v>350</v>
      </c>
      <c r="D28" s="30"/>
    </row>
    <row r="29" spans="1:4" ht="15.75">
      <c r="A29" s="30"/>
      <c r="B29" s="30" t="s">
        <v>351</v>
      </c>
      <c r="C29" s="30" t="s">
        <v>352</v>
      </c>
      <c r="D29" s="30"/>
    </row>
    <row r="30" spans="1:4" ht="31.5">
      <c r="A30" s="31">
        <v>1.1000000000000001</v>
      </c>
      <c r="B30" s="30" t="s">
        <v>353</v>
      </c>
      <c r="C30" s="31" t="s">
        <v>354</v>
      </c>
      <c r="D30" s="30"/>
    </row>
    <row r="31" spans="1:4" ht="31.5">
      <c r="A31" s="31">
        <v>1.1100000000000001</v>
      </c>
      <c r="B31" s="30" t="s">
        <v>355</v>
      </c>
      <c r="C31" s="31" t="s">
        <v>356</v>
      </c>
      <c r="D31" s="30"/>
    </row>
    <row r="32" spans="1:4" ht="28.5" customHeight="1">
      <c r="A32" s="31">
        <v>1.1200000000000001</v>
      </c>
      <c r="B32" s="30" t="s">
        <v>357</v>
      </c>
      <c r="C32" s="30" t="s">
        <v>358</v>
      </c>
      <c r="D32" s="30"/>
    </row>
    <row r="33" spans="1:4" ht="15.75">
      <c r="A33" s="32"/>
      <c r="B33" s="27"/>
      <c r="C33" s="27"/>
      <c r="D33" s="27"/>
    </row>
    <row r="34" spans="1:4" ht="15.75">
      <c r="A34" s="32"/>
      <c r="B34" s="27"/>
      <c r="C34" s="27"/>
      <c r="D34" s="27"/>
    </row>
    <row r="35" spans="1:4" ht="15.75">
      <c r="A35" s="33"/>
      <c r="B35" s="1" t="s">
        <v>0</v>
      </c>
      <c r="C35" s="34" t="s">
        <v>3</v>
      </c>
      <c r="D35" s="34" t="s">
        <v>5</v>
      </c>
    </row>
    <row r="36" spans="1:4" ht="15.75">
      <c r="A36" s="33"/>
      <c r="B36" s="1"/>
      <c r="C36" s="34"/>
      <c r="D36" s="34"/>
    </row>
    <row r="37" spans="1:4" ht="15.75">
      <c r="A37" s="33"/>
      <c r="B37" s="1"/>
      <c r="C37" s="34"/>
      <c r="D37" s="34"/>
    </row>
    <row r="38" spans="1:4" ht="15.75">
      <c r="A38" s="33"/>
      <c r="B38" s="1"/>
      <c r="C38" s="34"/>
      <c r="D38" s="34"/>
    </row>
    <row r="39" spans="1:4" ht="15.75">
      <c r="A39" s="33"/>
      <c r="B39" s="1"/>
      <c r="C39" s="34"/>
      <c r="D39" s="34"/>
    </row>
    <row r="40" spans="1:4" ht="15.75">
      <c r="A40" s="33"/>
      <c r="B40" s="1"/>
      <c r="C40" s="34"/>
      <c r="D40" s="34"/>
    </row>
    <row r="41" spans="1:4" ht="15.75">
      <c r="A41" s="33"/>
      <c r="B41" s="1"/>
      <c r="C41" s="34"/>
      <c r="D41" s="34"/>
    </row>
    <row r="42" spans="1:4" ht="15.75">
      <c r="A42" s="33"/>
      <c r="B42" s="1"/>
      <c r="C42" s="34"/>
      <c r="D42" s="34"/>
    </row>
    <row r="43" spans="1:4" ht="15.75">
      <c r="A43" s="35"/>
      <c r="B43" s="36" t="s">
        <v>359</v>
      </c>
      <c r="C43" s="37"/>
      <c r="D43" s="37"/>
    </row>
    <row r="44" spans="1:4" ht="23.25" customHeight="1">
      <c r="A44" s="31">
        <v>1.1299999999999999</v>
      </c>
      <c r="B44" s="30" t="s">
        <v>360</v>
      </c>
      <c r="C44" s="30" t="s">
        <v>361</v>
      </c>
      <c r="D44" s="30"/>
    </row>
    <row r="45" spans="1:4" ht="54.75" customHeight="1">
      <c r="A45" s="31">
        <v>1.1399999999999999</v>
      </c>
      <c r="B45" s="30" t="s">
        <v>362</v>
      </c>
      <c r="C45" s="30" t="s">
        <v>363</v>
      </c>
      <c r="D45" s="30"/>
    </row>
    <row r="46" spans="1:4" ht="72.75" customHeight="1">
      <c r="A46" s="31">
        <v>1.1499999999999999</v>
      </c>
      <c r="B46" s="30" t="s">
        <v>364</v>
      </c>
      <c r="C46" s="30" t="s">
        <v>365</v>
      </c>
      <c r="D46" s="30"/>
    </row>
    <row r="47" spans="1:4" ht="15.75">
      <c r="A47" s="31">
        <v>1.1599999999999999</v>
      </c>
      <c r="B47" s="30" t="s">
        <v>366</v>
      </c>
      <c r="C47" s="30" t="s">
        <v>367</v>
      </c>
      <c r="D47" s="30"/>
    </row>
    <row r="48" spans="1:4" ht="15.75">
      <c r="A48" s="31"/>
      <c r="B48" s="30"/>
      <c r="C48" s="30"/>
      <c r="D48" s="30"/>
    </row>
    <row r="49" spans="1:4" ht="31.5">
      <c r="A49" s="31">
        <v>1.17</v>
      </c>
      <c r="B49" s="30" t="s">
        <v>368</v>
      </c>
      <c r="C49" s="30" t="s">
        <v>369</v>
      </c>
      <c r="D49" s="30"/>
    </row>
    <row r="50" spans="1:4" ht="15.75">
      <c r="A50" s="31">
        <v>1.18</v>
      </c>
      <c r="B50" s="30" t="s">
        <v>370</v>
      </c>
      <c r="C50" s="30" t="s">
        <v>371</v>
      </c>
      <c r="D50" s="30"/>
    </row>
    <row r="51" spans="1:4" ht="15.75">
      <c r="A51" s="31">
        <v>1.19</v>
      </c>
      <c r="B51" s="30" t="s">
        <v>372</v>
      </c>
      <c r="C51" s="30" t="s">
        <v>373</v>
      </c>
      <c r="D51" s="30"/>
    </row>
    <row r="52" spans="1:4" ht="15.75">
      <c r="A52" s="38"/>
      <c r="B52" s="39"/>
      <c r="C52" s="39"/>
      <c r="D52" s="39"/>
    </row>
    <row r="53" spans="1:4" ht="15.75">
      <c r="A53" s="38"/>
      <c r="B53" s="39"/>
      <c r="C53" s="39"/>
      <c r="D53" s="39"/>
    </row>
    <row r="54" spans="1:4" ht="15.75">
      <c r="A54" s="38"/>
      <c r="B54" s="39"/>
      <c r="C54" s="39"/>
      <c r="D54" s="39"/>
    </row>
    <row r="55" spans="1:4" ht="15.75">
      <c r="B55" s="1" t="s">
        <v>0</v>
      </c>
      <c r="C55" s="34" t="s">
        <v>3</v>
      </c>
      <c r="D55" s="34" t="s">
        <v>5</v>
      </c>
    </row>
    <row r="56" spans="1:4" ht="15.75">
      <c r="A56" s="38"/>
      <c r="B56" s="39"/>
      <c r="C56" s="39"/>
      <c r="D56" s="39"/>
    </row>
    <row r="57" spans="1:4" ht="15.75">
      <c r="A57" s="38"/>
      <c r="B57" s="39"/>
      <c r="C57" s="39"/>
      <c r="D57" s="39"/>
    </row>
    <row r="58" spans="1:4" ht="15.75">
      <c r="A58" s="38"/>
      <c r="B58" s="39"/>
      <c r="C58" s="39"/>
      <c r="D58" s="39"/>
    </row>
    <row r="59" spans="1:4" ht="15.75">
      <c r="A59" s="38"/>
      <c r="B59" s="39"/>
      <c r="C59" s="39"/>
      <c r="D59" s="39"/>
    </row>
    <row r="60" spans="1:4" ht="15.75">
      <c r="A60" s="38"/>
      <c r="B60" s="39"/>
      <c r="C60" s="39"/>
      <c r="D60" s="39"/>
    </row>
    <row r="61" spans="1:4" ht="15.75">
      <c r="A61" s="38"/>
      <c r="B61" s="39"/>
      <c r="C61" s="39"/>
      <c r="D61" s="39"/>
    </row>
    <row r="62" spans="1:4" ht="15.75">
      <c r="A62" s="38"/>
      <c r="B62" s="39"/>
      <c r="C62" s="39"/>
      <c r="D62" s="39"/>
    </row>
    <row r="63" spans="1:4" ht="15.75">
      <c r="A63" s="38"/>
      <c r="B63" s="39"/>
      <c r="C63" s="39"/>
      <c r="D63" s="39"/>
    </row>
    <row r="64" spans="1:4" ht="15.75">
      <c r="A64" s="38"/>
      <c r="B64" s="39"/>
      <c r="C64" s="39"/>
      <c r="D64" s="39"/>
    </row>
    <row r="65" spans="1:4" ht="15.75">
      <c r="A65" s="38"/>
      <c r="B65" s="39"/>
      <c r="C65" s="39"/>
      <c r="D65" s="39"/>
    </row>
    <row r="66" spans="1:4" ht="15.75">
      <c r="A66" s="38"/>
      <c r="B66" s="39"/>
      <c r="C66" s="39"/>
      <c r="D66" s="39"/>
    </row>
    <row r="67" spans="1:4" ht="15.75">
      <c r="A67" s="38"/>
      <c r="B67" s="39"/>
      <c r="C67" s="39"/>
      <c r="D67" s="39"/>
    </row>
    <row r="68" spans="1:4" ht="15.75">
      <c r="A68" s="38"/>
      <c r="B68" s="39"/>
      <c r="C68" s="39"/>
      <c r="D68" s="39"/>
    </row>
    <row r="69" spans="1:4" ht="15.75">
      <c r="A69" s="38"/>
      <c r="B69" s="39"/>
      <c r="C69" s="39"/>
      <c r="D69" s="39"/>
    </row>
    <row r="70" spans="1:4" ht="15.75">
      <c r="A70" s="38"/>
      <c r="B70" s="39"/>
      <c r="C70" s="39"/>
      <c r="D70" s="39"/>
    </row>
    <row r="71" spans="1:4" ht="15.75">
      <c r="A71" s="38"/>
      <c r="B71" s="39"/>
      <c r="C71" s="39"/>
      <c r="D71" s="39"/>
    </row>
    <row r="72" spans="1:4" ht="15.75">
      <c r="A72" s="38"/>
      <c r="B72" s="39"/>
      <c r="C72" s="39"/>
      <c r="D72" s="39"/>
    </row>
    <row r="73" spans="1:4" ht="15.75">
      <c r="A73" s="38"/>
      <c r="B73" s="39"/>
      <c r="C73" s="39"/>
      <c r="D73" s="39"/>
    </row>
    <row r="74" spans="1:4" ht="15.75">
      <c r="A74" s="38"/>
      <c r="B74" s="39"/>
      <c r="C74" s="39"/>
      <c r="D74" s="39"/>
    </row>
    <row r="75" spans="1:4" ht="15.75">
      <c r="A75" s="38"/>
      <c r="B75" s="39"/>
      <c r="C75" s="39"/>
      <c r="D75" s="39"/>
    </row>
    <row r="76" spans="1:4" ht="15.75">
      <c r="A76" s="38"/>
      <c r="B76" s="39"/>
      <c r="C76" s="39"/>
      <c r="D76" s="39"/>
    </row>
    <row r="77" spans="1:4" ht="15.75">
      <c r="A77" s="38"/>
      <c r="B77" s="39"/>
      <c r="C77" s="39"/>
      <c r="D77" s="39"/>
    </row>
    <row r="78" spans="1:4" ht="15.75">
      <c r="A78" s="38"/>
      <c r="B78" s="39"/>
      <c r="C78" s="39"/>
      <c r="D78" s="39"/>
    </row>
    <row r="79" spans="1:4" ht="15.75">
      <c r="A79" s="38"/>
      <c r="B79" s="39"/>
      <c r="C79" s="39"/>
      <c r="D79" s="39"/>
    </row>
    <row r="80" spans="1:4" ht="15.75">
      <c r="A80" s="38"/>
      <c r="B80" s="39"/>
      <c r="C80" s="39"/>
      <c r="D80" s="39"/>
    </row>
    <row r="81" spans="1:4" ht="15.75">
      <c r="A81" s="38"/>
      <c r="B81" s="39"/>
      <c r="C81" s="39"/>
      <c r="D81" s="39"/>
    </row>
    <row r="82" spans="1:4" ht="15.75">
      <c r="A82" s="38"/>
      <c r="B82" s="39"/>
      <c r="C82" s="39"/>
      <c r="D82" s="39"/>
    </row>
    <row r="83" spans="1:4" ht="15.75">
      <c r="A83" s="38"/>
      <c r="B83" s="39"/>
      <c r="C83" s="39"/>
      <c r="D83" s="39"/>
    </row>
    <row r="84" spans="1:4" ht="15.75">
      <c r="A84" s="38"/>
      <c r="B84" s="39"/>
      <c r="C84" s="39"/>
      <c r="D84" s="39"/>
    </row>
    <row r="85" spans="1:4" ht="15.75">
      <c r="A85" s="38"/>
      <c r="B85" s="39"/>
      <c r="C85" s="39"/>
      <c r="D85" s="39"/>
    </row>
    <row r="86" spans="1:4" ht="15.75">
      <c r="A86" s="38"/>
      <c r="B86" s="39"/>
      <c r="C86" s="39"/>
      <c r="D86" s="39"/>
    </row>
    <row r="87" spans="1:4" ht="15.75">
      <c r="A87" s="38"/>
      <c r="B87" s="39"/>
      <c r="C87" s="39"/>
      <c r="D87" s="39"/>
    </row>
    <row r="88" spans="1:4" ht="15.75">
      <c r="A88" s="38"/>
      <c r="B88" s="39"/>
      <c r="C88" s="39"/>
      <c r="D88" s="39"/>
    </row>
    <row r="89" spans="1:4" ht="15.75">
      <c r="A89" s="38"/>
      <c r="B89" s="39"/>
      <c r="C89" s="39"/>
      <c r="D89" s="39"/>
    </row>
    <row r="90" spans="1:4" ht="15.75">
      <c r="A90" s="38"/>
      <c r="B90" s="39"/>
      <c r="C90" s="39"/>
      <c r="D90" s="39"/>
    </row>
    <row r="91" spans="1:4" ht="15.75">
      <c r="A91" s="38"/>
      <c r="B91" s="39"/>
      <c r="C91" s="39"/>
      <c r="D91" s="39"/>
    </row>
    <row r="92" spans="1:4" ht="63">
      <c r="A92" s="40" t="s">
        <v>322</v>
      </c>
      <c r="B92" s="40" t="s">
        <v>2</v>
      </c>
      <c r="C92" s="40" t="s">
        <v>323</v>
      </c>
      <c r="D92" s="40" t="s">
        <v>324</v>
      </c>
    </row>
    <row r="93" spans="1:4" ht="15.75">
      <c r="A93" s="29" t="s">
        <v>20</v>
      </c>
      <c r="B93" s="91" t="s">
        <v>374</v>
      </c>
      <c r="C93" s="91"/>
      <c r="D93" s="30"/>
    </row>
    <row r="94" spans="1:4" ht="15.75">
      <c r="A94" s="31"/>
      <c r="B94" s="30"/>
      <c r="C94" s="30"/>
      <c r="D94" s="30"/>
    </row>
    <row r="95" spans="1:4" ht="15.75">
      <c r="A95" s="41">
        <v>1</v>
      </c>
      <c r="B95" s="29" t="s">
        <v>375</v>
      </c>
      <c r="C95" s="30"/>
      <c r="D95" s="30"/>
    </row>
    <row r="96" spans="1:4" ht="15.75">
      <c r="A96" s="42">
        <v>1.1000000000000001</v>
      </c>
      <c r="B96" s="30" t="s">
        <v>376</v>
      </c>
      <c r="C96" s="30" t="s">
        <v>377</v>
      </c>
      <c r="D96" s="30"/>
    </row>
    <row r="97" spans="1:4" ht="31.5">
      <c r="A97" s="42">
        <v>1.2</v>
      </c>
      <c r="B97" s="30" t="s">
        <v>378</v>
      </c>
      <c r="C97" s="43" t="s">
        <v>379</v>
      </c>
      <c r="D97" s="30"/>
    </row>
    <row r="98" spans="1:4" ht="31.5">
      <c r="A98" s="42">
        <v>1.3</v>
      </c>
      <c r="B98" s="30" t="s">
        <v>380</v>
      </c>
      <c r="C98" s="44" t="s">
        <v>381</v>
      </c>
      <c r="D98" s="30"/>
    </row>
    <row r="99" spans="1:4" ht="15.75">
      <c r="A99" s="42">
        <v>1.4</v>
      </c>
      <c r="B99" s="30" t="s">
        <v>382</v>
      </c>
      <c r="C99" s="30" t="s">
        <v>383</v>
      </c>
      <c r="D99" s="30"/>
    </row>
    <row r="100" spans="1:4" ht="15.75">
      <c r="A100" s="42">
        <v>1.5</v>
      </c>
      <c r="B100" s="30" t="s">
        <v>384</v>
      </c>
      <c r="C100" s="30" t="s">
        <v>385</v>
      </c>
      <c r="D100" s="30"/>
    </row>
    <row r="101" spans="1:4" ht="15.75">
      <c r="A101" s="42">
        <v>1.6</v>
      </c>
      <c r="B101" s="30" t="s">
        <v>386</v>
      </c>
      <c r="C101" s="30" t="s">
        <v>387</v>
      </c>
      <c r="D101" s="30"/>
    </row>
    <row r="102" spans="1:4" ht="31.5">
      <c r="A102" s="42">
        <v>1.7</v>
      </c>
      <c r="B102" s="30" t="s">
        <v>388</v>
      </c>
      <c r="C102" s="30" t="s">
        <v>389</v>
      </c>
      <c r="D102" s="30"/>
    </row>
    <row r="103" spans="1:4" ht="63">
      <c r="A103" s="42">
        <v>1.8</v>
      </c>
      <c r="B103" s="30" t="s">
        <v>390</v>
      </c>
      <c r="C103" s="30" t="s">
        <v>391</v>
      </c>
      <c r="D103" s="30"/>
    </row>
    <row r="104" spans="1:4" ht="15.75">
      <c r="A104" s="41">
        <v>2</v>
      </c>
      <c r="B104" s="29" t="s">
        <v>392</v>
      </c>
      <c r="C104" s="30"/>
      <c r="D104" s="30"/>
    </row>
    <row r="105" spans="1:4" ht="31.5">
      <c r="A105" s="42">
        <v>2.1</v>
      </c>
      <c r="B105" s="30" t="s">
        <v>393</v>
      </c>
      <c r="C105" s="30" t="s">
        <v>394</v>
      </c>
      <c r="D105" s="30"/>
    </row>
    <row r="106" spans="1:4" ht="18" customHeight="1">
      <c r="A106" s="42">
        <v>2.2000000000000002</v>
      </c>
      <c r="B106" s="30" t="s">
        <v>395</v>
      </c>
      <c r="C106" s="30" t="s">
        <v>396</v>
      </c>
      <c r="D106" s="30"/>
    </row>
    <row r="107" spans="1:4" ht="36" customHeight="1">
      <c r="A107" s="42">
        <v>2.2999999999999998</v>
      </c>
      <c r="B107" s="30" t="s">
        <v>397</v>
      </c>
      <c r="C107" s="30" t="s">
        <v>398</v>
      </c>
      <c r="D107" s="30"/>
    </row>
    <row r="108" spans="1:4" ht="22.5" customHeight="1">
      <c r="A108" s="42">
        <v>2.4</v>
      </c>
      <c r="B108" s="30" t="s">
        <v>399</v>
      </c>
      <c r="C108" s="30" t="s">
        <v>400</v>
      </c>
      <c r="D108" s="30"/>
    </row>
    <row r="109" spans="1:4" ht="81.75" customHeight="1">
      <c r="A109" s="42">
        <v>2.5</v>
      </c>
      <c r="B109" s="30" t="s">
        <v>401</v>
      </c>
      <c r="C109" s="30" t="s">
        <v>402</v>
      </c>
      <c r="D109" s="30"/>
    </row>
    <row r="110" spans="1:4" ht="21.75" customHeight="1">
      <c r="A110" s="42"/>
      <c r="B110" s="30"/>
      <c r="C110" s="30" t="s">
        <v>403</v>
      </c>
      <c r="D110" s="30"/>
    </row>
    <row r="111" spans="1:4" ht="20.25" customHeight="1">
      <c r="A111" s="42"/>
      <c r="B111" s="30"/>
      <c r="C111" s="30" t="s">
        <v>404</v>
      </c>
      <c r="D111" s="30"/>
    </row>
    <row r="112" spans="1:4" ht="21.75" customHeight="1">
      <c r="A112" s="42"/>
      <c r="B112" s="30"/>
      <c r="C112" s="30" t="s">
        <v>405</v>
      </c>
      <c r="D112" s="30"/>
    </row>
    <row r="113" spans="1:4" ht="51" customHeight="1">
      <c r="A113" s="42"/>
      <c r="B113" s="30"/>
      <c r="C113" s="30" t="s">
        <v>406</v>
      </c>
      <c r="D113" s="30"/>
    </row>
    <row r="114" spans="1:4" ht="47.25">
      <c r="A114" s="42"/>
      <c r="B114" s="30"/>
      <c r="C114" s="30" t="s">
        <v>407</v>
      </c>
      <c r="D114" s="30"/>
    </row>
    <row r="115" spans="1:4" ht="39" customHeight="1">
      <c r="A115" s="42"/>
      <c r="B115" s="30"/>
      <c r="C115" s="30" t="s">
        <v>408</v>
      </c>
      <c r="D115" s="30"/>
    </row>
    <row r="116" spans="1:4" ht="18" customHeight="1">
      <c r="A116" s="42"/>
      <c r="B116" s="30"/>
      <c r="C116" s="30" t="s">
        <v>409</v>
      </c>
      <c r="D116" s="30"/>
    </row>
    <row r="117" spans="1:4" ht="24" customHeight="1">
      <c r="A117" s="42"/>
      <c r="B117" s="30"/>
      <c r="C117" s="30" t="s">
        <v>410</v>
      </c>
      <c r="D117" s="30"/>
    </row>
    <row r="118" spans="1:4" ht="23.25" customHeight="1">
      <c r="A118" s="42"/>
      <c r="B118" s="30"/>
      <c r="C118" s="30" t="s">
        <v>411</v>
      </c>
      <c r="D118" s="30"/>
    </row>
    <row r="119" spans="1:4" ht="25.5" customHeight="1">
      <c r="A119" s="42">
        <v>2.6</v>
      </c>
      <c r="B119" s="30" t="s">
        <v>412</v>
      </c>
      <c r="C119" s="30" t="s">
        <v>413</v>
      </c>
      <c r="D119" s="30"/>
    </row>
    <row r="120" spans="1:4" ht="15.75">
      <c r="A120" s="42">
        <v>2.7</v>
      </c>
      <c r="B120" s="30" t="s">
        <v>414</v>
      </c>
      <c r="C120" s="30" t="s">
        <v>415</v>
      </c>
      <c r="D120" s="30"/>
    </row>
    <row r="121" spans="1:4" ht="23.25" customHeight="1">
      <c r="A121" s="41">
        <v>3</v>
      </c>
      <c r="B121" s="29" t="s">
        <v>416</v>
      </c>
      <c r="C121" s="30"/>
      <c r="D121" s="30"/>
    </row>
    <row r="122" spans="1:4" ht="42" customHeight="1">
      <c r="A122" s="42">
        <v>3.1</v>
      </c>
      <c r="B122" s="30" t="s">
        <v>417</v>
      </c>
      <c r="C122" s="30" t="s">
        <v>418</v>
      </c>
      <c r="D122" s="30"/>
    </row>
    <row r="123" spans="1:4" ht="31.5">
      <c r="A123" s="42">
        <v>3.2</v>
      </c>
      <c r="B123" s="30" t="s">
        <v>419</v>
      </c>
      <c r="C123" s="30" t="s">
        <v>420</v>
      </c>
      <c r="D123" s="30"/>
    </row>
    <row r="124" spans="1:4" ht="39.75" customHeight="1">
      <c r="A124" s="42">
        <v>3.3</v>
      </c>
      <c r="B124" s="30" t="s">
        <v>421</v>
      </c>
      <c r="C124" s="30" t="s">
        <v>422</v>
      </c>
      <c r="D124" s="30"/>
    </row>
    <row r="125" spans="1:4" ht="15.75">
      <c r="A125" s="42"/>
      <c r="B125" s="30"/>
      <c r="C125" s="30"/>
      <c r="D125" s="30"/>
    </row>
    <row r="126" spans="1:4" ht="33.75" customHeight="1">
      <c r="A126" s="41">
        <v>4</v>
      </c>
      <c r="B126" s="29" t="s">
        <v>423</v>
      </c>
      <c r="C126" s="30" t="s">
        <v>424</v>
      </c>
      <c r="D126" s="30"/>
    </row>
    <row r="127" spans="1:4" ht="23.25" customHeight="1">
      <c r="A127" s="42"/>
      <c r="B127" s="30"/>
      <c r="C127" s="30" t="s">
        <v>425</v>
      </c>
      <c r="D127" s="30"/>
    </row>
    <row r="128" spans="1:4" ht="25.5" customHeight="1">
      <c r="A128" s="42"/>
      <c r="B128" s="30"/>
      <c r="C128" s="30" t="s">
        <v>426</v>
      </c>
      <c r="D128" s="30"/>
    </row>
    <row r="129" spans="1:4" ht="31.5">
      <c r="A129" s="42"/>
      <c r="B129" s="30"/>
      <c r="C129" s="30" t="s">
        <v>427</v>
      </c>
      <c r="D129" s="30"/>
    </row>
    <row r="130" spans="1:4" ht="19.5" customHeight="1">
      <c r="A130" s="42"/>
      <c r="B130" s="30"/>
      <c r="C130" s="30" t="s">
        <v>428</v>
      </c>
      <c r="D130" s="30"/>
    </row>
    <row r="131" spans="1:4" ht="66.75" customHeight="1">
      <c r="A131" s="42"/>
      <c r="B131" s="30"/>
      <c r="C131" s="30" t="s">
        <v>429</v>
      </c>
      <c r="D131" s="30"/>
    </row>
    <row r="132" spans="1:4" ht="23.25" customHeight="1">
      <c r="A132" s="41">
        <v>5</v>
      </c>
      <c r="B132" s="29" t="s">
        <v>430</v>
      </c>
      <c r="C132" s="30"/>
      <c r="D132" s="30"/>
    </row>
    <row r="133" spans="1:4" ht="21" customHeight="1">
      <c r="A133" s="42">
        <v>5.0999999999999996</v>
      </c>
      <c r="B133" s="30" t="s">
        <v>431</v>
      </c>
      <c r="C133" s="30" t="s">
        <v>432</v>
      </c>
      <c r="D133" s="30"/>
    </row>
    <row r="134" spans="1:4" ht="28.5" customHeight="1">
      <c r="A134" s="42">
        <v>5.2</v>
      </c>
      <c r="B134" s="30" t="s">
        <v>433</v>
      </c>
      <c r="C134" s="30" t="s">
        <v>434</v>
      </c>
      <c r="D134" s="30"/>
    </row>
    <row r="135" spans="1:4" ht="31.5">
      <c r="A135" s="42">
        <v>5.3</v>
      </c>
      <c r="B135" s="30" t="s">
        <v>435</v>
      </c>
      <c r="C135" s="30" t="s">
        <v>436</v>
      </c>
      <c r="D135" s="30"/>
    </row>
    <row r="136" spans="1:4" ht="31.5">
      <c r="A136" s="42">
        <v>5.4</v>
      </c>
      <c r="B136" s="30" t="s">
        <v>437</v>
      </c>
      <c r="C136" s="30" t="s">
        <v>438</v>
      </c>
      <c r="D136" s="30"/>
    </row>
    <row r="137" spans="1:4" ht="123" customHeight="1">
      <c r="A137" s="42">
        <v>5.5</v>
      </c>
      <c r="B137" s="30" t="s">
        <v>439</v>
      </c>
      <c r="C137" s="30" t="s">
        <v>440</v>
      </c>
      <c r="D137" s="30"/>
    </row>
    <row r="138" spans="1:4" ht="31.5">
      <c r="A138" s="42">
        <v>5.6</v>
      </c>
      <c r="B138" s="30" t="s">
        <v>441</v>
      </c>
      <c r="C138" s="30" t="s">
        <v>442</v>
      </c>
      <c r="D138" s="30"/>
    </row>
    <row r="139" spans="1:4" ht="15.75">
      <c r="A139" s="42">
        <v>5.7</v>
      </c>
      <c r="B139" s="30" t="s">
        <v>443</v>
      </c>
      <c r="C139" s="30" t="s">
        <v>444</v>
      </c>
      <c r="D139" s="30"/>
    </row>
    <row r="140" spans="1:4" ht="83.25" customHeight="1">
      <c r="A140" s="41">
        <v>6</v>
      </c>
      <c r="B140" s="29" t="s">
        <v>445</v>
      </c>
      <c r="C140" s="30" t="s">
        <v>446</v>
      </c>
      <c r="D140" s="30"/>
    </row>
    <row r="141" spans="1:4" ht="51.75" customHeight="1">
      <c r="A141" s="42"/>
      <c r="B141" s="30"/>
      <c r="C141" s="30" t="s">
        <v>447</v>
      </c>
      <c r="D141" s="30"/>
    </row>
    <row r="142" spans="1:4" ht="25.5" customHeight="1">
      <c r="A142" s="42"/>
      <c r="B142" s="30"/>
      <c r="C142" s="30" t="s">
        <v>448</v>
      </c>
      <c r="D142" s="30"/>
    </row>
    <row r="143" spans="1:4" ht="23.25" customHeight="1">
      <c r="A143" s="42"/>
      <c r="B143" s="30"/>
      <c r="C143" s="30" t="s">
        <v>449</v>
      </c>
      <c r="D143" s="30"/>
    </row>
    <row r="144" spans="1:4" ht="31.5">
      <c r="A144" s="42"/>
      <c r="B144" s="30"/>
      <c r="C144" s="30" t="s">
        <v>450</v>
      </c>
      <c r="D144" s="30"/>
    </row>
    <row r="145" spans="1:4" ht="31.5" customHeight="1">
      <c r="A145" s="42"/>
      <c r="B145" s="30"/>
      <c r="C145" s="30" t="s">
        <v>451</v>
      </c>
      <c r="D145" s="30"/>
    </row>
    <row r="146" spans="1:4" ht="24.75" customHeight="1">
      <c r="A146" s="42"/>
      <c r="B146" s="30"/>
      <c r="C146" s="30" t="s">
        <v>452</v>
      </c>
      <c r="D146" s="30"/>
    </row>
    <row r="147" spans="1:4" ht="18" customHeight="1">
      <c r="A147" s="42"/>
      <c r="B147" s="30"/>
      <c r="C147" s="30" t="s">
        <v>453</v>
      </c>
      <c r="D147" s="30"/>
    </row>
    <row r="148" spans="1:4" ht="20.25" customHeight="1">
      <c r="A148" s="42"/>
      <c r="B148" s="30"/>
      <c r="C148" s="30" t="s">
        <v>454</v>
      </c>
      <c r="D148" s="30"/>
    </row>
    <row r="149" spans="1:4" ht="24.75" customHeight="1">
      <c r="A149" s="42"/>
      <c r="B149" s="30"/>
      <c r="C149" s="30" t="s">
        <v>455</v>
      </c>
      <c r="D149" s="30"/>
    </row>
    <row r="150" spans="1:4" ht="26.25" customHeight="1">
      <c r="A150" s="41">
        <v>7</v>
      </c>
      <c r="B150" s="29" t="s">
        <v>456</v>
      </c>
      <c r="C150" s="30" t="s">
        <v>457</v>
      </c>
      <c r="D150" s="30"/>
    </row>
    <row r="151" spans="1:4" ht="15.75">
      <c r="A151" s="42"/>
      <c r="B151" s="30"/>
      <c r="C151" s="30"/>
      <c r="D151" s="30"/>
    </row>
    <row r="152" spans="1:4" ht="53.25" customHeight="1">
      <c r="A152" s="41">
        <v>8</v>
      </c>
      <c r="B152" s="45" t="s">
        <v>458</v>
      </c>
      <c r="C152" s="30" t="s">
        <v>459</v>
      </c>
      <c r="D152" s="30"/>
    </row>
    <row r="153" spans="1:4" ht="15.75">
      <c r="A153" s="42"/>
      <c r="B153" s="30"/>
      <c r="C153" s="30"/>
      <c r="D153" s="30"/>
    </row>
    <row r="154" spans="1:4" ht="15.75">
      <c r="A154" s="42"/>
      <c r="B154" s="30"/>
      <c r="C154" s="30"/>
      <c r="D154" s="30"/>
    </row>
    <row r="155" spans="1:4" ht="15.75">
      <c r="A155" s="42"/>
      <c r="B155" s="30"/>
      <c r="C155" s="30"/>
      <c r="D155" s="30"/>
    </row>
    <row r="156" spans="1:4" ht="15.75">
      <c r="A156" s="42"/>
      <c r="B156" s="30"/>
      <c r="C156" s="30"/>
      <c r="D156" s="30"/>
    </row>
    <row r="157" spans="1:4" ht="15.75">
      <c r="A157" s="92" t="s">
        <v>460</v>
      </c>
      <c r="B157" s="92"/>
      <c r="C157" s="92"/>
      <c r="D157" s="92"/>
    </row>
    <row r="158" spans="1:4" ht="31.5">
      <c r="A158" s="42" t="s">
        <v>461</v>
      </c>
      <c r="B158" s="30" t="s">
        <v>462</v>
      </c>
      <c r="C158" s="30" t="s">
        <v>463</v>
      </c>
      <c r="D158" s="30"/>
    </row>
    <row r="159" spans="1:4" ht="17.25" customHeight="1">
      <c r="A159" s="41" t="s">
        <v>17</v>
      </c>
      <c r="B159" s="29" t="s">
        <v>464</v>
      </c>
      <c r="C159" s="30"/>
      <c r="D159" s="30"/>
    </row>
    <row r="160" spans="1:4" ht="21.75" customHeight="1">
      <c r="A160" s="46">
        <v>1</v>
      </c>
      <c r="B160" s="30" t="s">
        <v>465</v>
      </c>
      <c r="C160" s="30"/>
      <c r="D160" s="30"/>
    </row>
    <row r="161" spans="1:4" ht="22.5" customHeight="1">
      <c r="A161" s="46">
        <v>2</v>
      </c>
      <c r="B161" s="30" t="s">
        <v>466</v>
      </c>
      <c r="C161" s="30"/>
      <c r="D161" s="30"/>
    </row>
    <row r="162" spans="1:4" ht="22.5" customHeight="1">
      <c r="A162" s="46">
        <v>3</v>
      </c>
      <c r="B162" s="30" t="s">
        <v>467</v>
      </c>
      <c r="C162" s="30"/>
      <c r="D162" s="30"/>
    </row>
    <row r="163" spans="1:4" ht="22.5" customHeight="1">
      <c r="A163" s="46" t="s">
        <v>468</v>
      </c>
      <c r="B163" s="30" t="s">
        <v>469</v>
      </c>
      <c r="C163" s="30"/>
      <c r="D163" s="30"/>
    </row>
    <row r="164" spans="1:4" ht="24.75" customHeight="1">
      <c r="A164" s="46" t="s">
        <v>470</v>
      </c>
      <c r="B164" s="30" t="s">
        <v>471</v>
      </c>
      <c r="C164" s="30"/>
      <c r="D164" s="30"/>
    </row>
    <row r="165" spans="1:4" ht="15.75">
      <c r="A165" s="46" t="s">
        <v>472</v>
      </c>
      <c r="B165" s="30" t="s">
        <v>473</v>
      </c>
      <c r="C165" s="30"/>
      <c r="D165" s="30"/>
    </row>
    <row r="166" spans="1:4" ht="23.25" customHeight="1">
      <c r="A166" s="46" t="s">
        <v>474</v>
      </c>
      <c r="B166" s="30" t="s">
        <v>475</v>
      </c>
      <c r="C166" s="30"/>
      <c r="D166" s="30"/>
    </row>
    <row r="167" spans="1:4" ht="22.5" customHeight="1">
      <c r="A167" s="46" t="s">
        <v>476</v>
      </c>
      <c r="B167" s="30" t="s">
        <v>477</v>
      </c>
      <c r="C167" s="30"/>
      <c r="D167" s="30"/>
    </row>
    <row r="168" spans="1:4" ht="15.75">
      <c r="A168" s="46"/>
      <c r="B168" s="30"/>
      <c r="C168" s="30"/>
      <c r="D168" s="30"/>
    </row>
    <row r="169" spans="1:4" ht="24" customHeight="1">
      <c r="A169" s="46">
        <v>4</v>
      </c>
      <c r="B169" s="30" t="s">
        <v>478</v>
      </c>
      <c r="C169" s="30"/>
      <c r="D169" s="30"/>
    </row>
    <row r="170" spans="1:4" ht="35.25" customHeight="1">
      <c r="A170" s="46">
        <v>5</v>
      </c>
      <c r="B170" s="30" t="s">
        <v>479</v>
      </c>
      <c r="C170" s="30"/>
      <c r="D170" s="30"/>
    </row>
    <row r="171" spans="1:4" ht="38.25" customHeight="1">
      <c r="A171" s="46">
        <v>6</v>
      </c>
      <c r="B171" s="30" t="s">
        <v>480</v>
      </c>
      <c r="C171" s="30"/>
      <c r="D171" s="30"/>
    </row>
    <row r="172" spans="1:4" ht="15.75">
      <c r="A172" s="46"/>
      <c r="B172" s="30"/>
      <c r="C172" s="30"/>
      <c r="D172" s="30"/>
    </row>
    <row r="173" spans="1:4" ht="21" customHeight="1">
      <c r="A173" s="47" t="s">
        <v>20</v>
      </c>
      <c r="B173" s="29" t="s">
        <v>481</v>
      </c>
      <c r="C173" s="30"/>
      <c r="D173" s="30"/>
    </row>
    <row r="174" spans="1:4" ht="41.25" customHeight="1">
      <c r="A174" s="46"/>
      <c r="B174" s="30" t="s">
        <v>482</v>
      </c>
      <c r="C174" s="30" t="s">
        <v>483</v>
      </c>
      <c r="D174" s="30"/>
    </row>
    <row r="175" spans="1:4" ht="15.75">
      <c r="A175" s="46"/>
      <c r="B175" s="30"/>
      <c r="C175" s="30"/>
      <c r="D175" s="30"/>
    </row>
    <row r="176" spans="1:4" ht="20.25" customHeight="1">
      <c r="A176" s="46">
        <v>1</v>
      </c>
      <c r="B176" s="30" t="s">
        <v>484</v>
      </c>
      <c r="C176" s="30"/>
      <c r="D176" s="30"/>
    </row>
    <row r="177" spans="1:4" ht="25.5" customHeight="1">
      <c r="A177" s="46">
        <v>2</v>
      </c>
      <c r="B177" s="30" t="s">
        <v>485</v>
      </c>
      <c r="C177" s="30"/>
      <c r="D177" s="30"/>
    </row>
    <row r="178" spans="1:4" ht="23.25" customHeight="1">
      <c r="A178" s="46">
        <v>3</v>
      </c>
      <c r="B178" s="30" t="s">
        <v>486</v>
      </c>
      <c r="C178" s="30"/>
      <c r="D178" s="30"/>
    </row>
    <row r="179" spans="1:4" ht="31.5">
      <c r="A179" s="46">
        <v>4</v>
      </c>
      <c r="B179" s="30" t="s">
        <v>487</v>
      </c>
      <c r="C179" s="30"/>
      <c r="D179" s="30"/>
    </row>
    <row r="180" spans="1:4" ht="23.25" customHeight="1">
      <c r="A180" s="46">
        <v>5</v>
      </c>
      <c r="B180" s="30" t="s">
        <v>488</v>
      </c>
      <c r="C180" s="30"/>
      <c r="D180" s="30"/>
    </row>
    <row r="181" spans="1:4" ht="21.75" customHeight="1">
      <c r="A181" s="46">
        <v>6</v>
      </c>
      <c r="B181" s="30" t="s">
        <v>489</v>
      </c>
      <c r="C181" s="30"/>
      <c r="D181" s="30"/>
    </row>
    <row r="182" spans="1:4" ht="31.5">
      <c r="A182" s="46">
        <v>7</v>
      </c>
      <c r="B182" s="30" t="s">
        <v>490</v>
      </c>
      <c r="C182" s="30"/>
      <c r="D182" s="30"/>
    </row>
    <row r="183" spans="1:4" ht="15.75">
      <c r="A183" s="46"/>
      <c r="B183" s="30"/>
      <c r="C183" s="30"/>
      <c r="D183" s="30"/>
    </row>
    <row r="184" spans="1:4" ht="15.75">
      <c r="A184" s="47" t="s">
        <v>491</v>
      </c>
      <c r="B184" s="29" t="s">
        <v>492</v>
      </c>
      <c r="C184" s="30"/>
      <c r="D184" s="30"/>
    </row>
    <row r="185" spans="1:4" ht="15.75">
      <c r="A185" s="46"/>
      <c r="B185" s="30"/>
      <c r="C185" s="30"/>
      <c r="D185" s="30"/>
    </row>
    <row r="186" spans="1:4" ht="15.75">
      <c r="A186" s="46">
        <v>1</v>
      </c>
      <c r="B186" s="30" t="s">
        <v>493</v>
      </c>
      <c r="C186" s="30"/>
      <c r="D186" s="30"/>
    </row>
    <row r="187" spans="1:4" ht="15.75">
      <c r="A187" s="46">
        <v>2</v>
      </c>
      <c r="B187" s="30" t="s">
        <v>494</v>
      </c>
      <c r="C187" s="30"/>
      <c r="D187" s="30"/>
    </row>
    <row r="188" spans="1:4" ht="15.75">
      <c r="A188" s="48"/>
      <c r="B188" s="39"/>
      <c r="C188" s="39"/>
      <c r="D188" s="39"/>
    </row>
    <row r="189" spans="1:4" ht="15.75">
      <c r="A189" s="48"/>
      <c r="B189" s="39"/>
      <c r="C189" s="39"/>
      <c r="D189" s="39"/>
    </row>
    <row r="190" spans="1:4" ht="15.75">
      <c r="A190" s="48"/>
      <c r="B190" s="39"/>
      <c r="C190" s="39"/>
      <c r="D190" s="39"/>
    </row>
  </sheetData>
  <mergeCells count="8">
    <mergeCell ref="B93:C93"/>
    <mergeCell ref="A157:D157"/>
    <mergeCell ref="A1:D1"/>
    <mergeCell ref="A2:D2"/>
    <mergeCell ref="A3:D3"/>
    <mergeCell ref="A5:D5"/>
    <mergeCell ref="A7:C7"/>
    <mergeCell ref="A8:D8"/>
  </mergeCells>
  <pageMargins left="0.95" right="0.7" top="0.75" bottom="0.75" header="0.3" footer="0.3"/>
  <pageSetup paperSize="9" scale="85" orientation="portrait" verticalDpi="0" r:id="rId1"/>
  <drawing r:id="rId2"/>
</worksheet>
</file>

<file path=xl/worksheets/sheet3.xml><?xml version="1.0" encoding="utf-8"?>
<worksheet xmlns="http://schemas.openxmlformats.org/spreadsheetml/2006/main" xmlns:r="http://schemas.openxmlformats.org/officeDocument/2006/relationships">
  <sheetPr>
    <tabColor rgb="FFFF0000"/>
  </sheetPr>
  <dimension ref="A1:F150"/>
  <sheetViews>
    <sheetView topLeftCell="A4" workbookViewId="0">
      <selection activeCell="A11" sqref="A11:A13"/>
    </sheetView>
  </sheetViews>
  <sheetFormatPr defaultRowHeight="15"/>
  <cols>
    <col min="1" max="1" width="9.85546875" customWidth="1"/>
    <col min="2" max="2" width="50.5703125" customWidth="1"/>
    <col min="3" max="3" width="7.5703125" customWidth="1"/>
    <col min="4" max="4" width="8.28515625" customWidth="1"/>
    <col min="5" max="5" width="13.140625" customWidth="1"/>
    <col min="6" max="6" width="22" bestFit="1" customWidth="1"/>
  </cols>
  <sheetData>
    <row r="1" spans="1:6" ht="62.25" customHeight="1" thickBot="1">
      <c r="A1" s="95" t="s">
        <v>495</v>
      </c>
      <c r="B1" s="95"/>
      <c r="C1" s="95"/>
      <c r="D1" s="95"/>
      <c r="E1" s="95"/>
      <c r="F1" s="95"/>
    </row>
    <row r="2" spans="1:6" ht="33" customHeight="1" thickBot="1">
      <c r="A2" s="96" t="s">
        <v>496</v>
      </c>
      <c r="B2" s="97" t="s">
        <v>497</v>
      </c>
      <c r="C2" s="96" t="s">
        <v>498</v>
      </c>
      <c r="D2" s="96" t="s">
        <v>6</v>
      </c>
      <c r="E2" s="98" t="s">
        <v>499</v>
      </c>
      <c r="F2" s="98" t="s">
        <v>9</v>
      </c>
    </row>
    <row r="3" spans="1:6" ht="21" thickBot="1">
      <c r="A3" s="99">
        <v>1</v>
      </c>
      <c r="B3" s="100">
        <v>2</v>
      </c>
      <c r="C3" s="99">
        <v>3</v>
      </c>
      <c r="D3" s="99">
        <v>4</v>
      </c>
      <c r="E3" s="101">
        <v>5</v>
      </c>
      <c r="F3" s="101">
        <v>6</v>
      </c>
    </row>
    <row r="4" spans="1:6" ht="20.25">
      <c r="A4" s="102"/>
      <c r="B4" s="103"/>
      <c r="C4" s="103"/>
      <c r="D4" s="103"/>
      <c r="E4" s="103"/>
      <c r="F4" s="103"/>
    </row>
    <row r="5" spans="1:6" ht="31.5" customHeight="1" thickBot="1">
      <c r="A5" s="104"/>
      <c r="B5" s="105" t="s">
        <v>500</v>
      </c>
      <c r="C5" s="105"/>
      <c r="D5" s="105"/>
      <c r="E5" s="105"/>
      <c r="F5" s="105"/>
    </row>
    <row r="6" spans="1:6" ht="98.25" customHeight="1">
      <c r="A6" s="106">
        <v>1</v>
      </c>
      <c r="B6" s="107" t="s">
        <v>501</v>
      </c>
      <c r="C6" s="108"/>
      <c r="D6" s="109"/>
      <c r="E6" s="110"/>
      <c r="F6" s="111" t="s">
        <v>502</v>
      </c>
    </row>
    <row r="7" spans="1:6" ht="35.25" customHeight="1">
      <c r="A7" s="112"/>
      <c r="B7" s="113" t="s">
        <v>503</v>
      </c>
      <c r="C7" s="114"/>
      <c r="D7" s="115"/>
      <c r="E7" s="116"/>
      <c r="F7" s="117"/>
    </row>
    <row r="8" spans="1:6" ht="20.25" customHeight="1">
      <c r="A8" s="112"/>
      <c r="B8" s="118" t="s">
        <v>504</v>
      </c>
      <c r="C8" s="119">
        <v>10</v>
      </c>
      <c r="D8" s="120" t="s">
        <v>505</v>
      </c>
      <c r="E8" s="121">
        <v>3650</v>
      </c>
      <c r="F8" s="122">
        <f>C8*E8</f>
        <v>36500</v>
      </c>
    </row>
    <row r="9" spans="1:6" ht="23.25" customHeight="1">
      <c r="A9" s="112"/>
      <c r="B9" s="113" t="s">
        <v>506</v>
      </c>
      <c r="C9" s="123">
        <v>10</v>
      </c>
      <c r="D9" s="124" t="s">
        <v>505</v>
      </c>
      <c r="E9" s="125">
        <v>7250</v>
      </c>
      <c r="F9" s="126">
        <f>C9*E9</f>
        <v>72500</v>
      </c>
    </row>
    <row r="10" spans="1:6">
      <c r="A10" s="127"/>
      <c r="B10" s="113"/>
      <c r="C10" s="123"/>
      <c r="D10" s="128"/>
      <c r="E10" s="125"/>
      <c r="F10" s="126"/>
    </row>
    <row r="11" spans="1:6" ht="107.25" customHeight="1">
      <c r="A11" s="129">
        <v>2</v>
      </c>
      <c r="B11" s="130" t="s">
        <v>507</v>
      </c>
      <c r="C11" s="131"/>
      <c r="D11" s="132"/>
      <c r="E11" s="133"/>
      <c r="F11" s="122"/>
    </row>
    <row r="12" spans="1:6" ht="37.5" customHeight="1">
      <c r="A12" s="129"/>
      <c r="B12" s="130" t="s">
        <v>508</v>
      </c>
      <c r="C12" s="134"/>
      <c r="D12" s="135"/>
      <c r="E12" s="136"/>
      <c r="F12" s="137"/>
    </row>
    <row r="13" spans="1:6" ht="15.75">
      <c r="A13" s="129"/>
      <c r="B13" s="130" t="s">
        <v>509</v>
      </c>
      <c r="C13" s="138">
        <v>42</v>
      </c>
      <c r="D13" s="135" t="s">
        <v>510</v>
      </c>
      <c r="E13" s="139">
        <v>1250</v>
      </c>
      <c r="F13" s="140">
        <f>C13*E13</f>
        <v>52500</v>
      </c>
    </row>
    <row r="14" spans="1:6" ht="18" customHeight="1">
      <c r="A14" s="141"/>
      <c r="B14" s="130" t="s">
        <v>511</v>
      </c>
      <c r="C14" s="138">
        <v>242</v>
      </c>
      <c r="D14" s="135" t="s">
        <v>510</v>
      </c>
      <c r="E14" s="139">
        <v>1650</v>
      </c>
      <c r="F14" s="140">
        <f>C14*E14</f>
        <v>399300</v>
      </c>
    </row>
    <row r="15" spans="1:6" ht="23.25" customHeight="1">
      <c r="A15" s="141"/>
      <c r="B15" s="130" t="s">
        <v>512</v>
      </c>
      <c r="C15" s="138">
        <v>18</v>
      </c>
      <c r="D15" s="135" t="s">
        <v>510</v>
      </c>
      <c r="E15" s="139">
        <v>950</v>
      </c>
      <c r="F15" s="140">
        <f>C15*E15</f>
        <v>17100</v>
      </c>
    </row>
    <row r="16" spans="1:6" ht="15.75">
      <c r="A16" s="141"/>
      <c r="B16" s="130"/>
      <c r="C16" s="138"/>
      <c r="D16" s="135"/>
      <c r="E16" s="139"/>
      <c r="F16" s="140"/>
    </row>
    <row r="17" spans="1:6" ht="15.75">
      <c r="A17" s="141">
        <v>3</v>
      </c>
      <c r="B17" s="130" t="s">
        <v>513</v>
      </c>
      <c r="C17" s="138">
        <v>100</v>
      </c>
      <c r="D17" s="135" t="s">
        <v>510</v>
      </c>
      <c r="E17" s="139">
        <v>200</v>
      </c>
      <c r="F17" s="140">
        <f>C17*E17</f>
        <v>20000</v>
      </c>
    </row>
    <row r="18" spans="1:6" ht="15.75">
      <c r="A18" s="141"/>
      <c r="B18" s="130"/>
      <c r="C18" s="138"/>
      <c r="D18" s="135"/>
      <c r="E18" s="139"/>
      <c r="F18" s="140"/>
    </row>
    <row r="19" spans="1:6" ht="36.75" customHeight="1">
      <c r="A19" s="141">
        <v>4</v>
      </c>
      <c r="B19" s="130" t="s">
        <v>514</v>
      </c>
      <c r="C19" s="138">
        <v>100</v>
      </c>
      <c r="D19" s="135" t="s">
        <v>510</v>
      </c>
      <c r="E19" s="139">
        <v>400</v>
      </c>
      <c r="F19" s="140">
        <f>C19*E19</f>
        <v>40000</v>
      </c>
    </row>
    <row r="20" spans="1:6" ht="21.75" customHeight="1">
      <c r="A20" s="141"/>
      <c r="B20" s="130"/>
      <c r="C20" s="138"/>
      <c r="D20" s="135"/>
      <c r="E20" s="139"/>
      <c r="F20" s="140"/>
    </row>
    <row r="21" spans="1:6" ht="42" customHeight="1" thickBot="1">
      <c r="A21" s="142">
        <v>5</v>
      </c>
      <c r="B21" s="143" t="s">
        <v>515</v>
      </c>
      <c r="C21" s="144">
        <v>1</v>
      </c>
      <c r="D21" s="145" t="s">
        <v>516</v>
      </c>
      <c r="E21" s="146">
        <v>4000</v>
      </c>
      <c r="F21" s="147">
        <f>C21*E21</f>
        <v>4000</v>
      </c>
    </row>
    <row r="22" spans="1:6" ht="15.75">
      <c r="A22" s="148"/>
      <c r="B22" s="149"/>
      <c r="C22" s="150"/>
      <c r="D22" s="151"/>
      <c r="E22" s="152"/>
      <c r="F22" s="152"/>
    </row>
    <row r="23" spans="1:6" ht="15.75">
      <c r="A23" s="148"/>
      <c r="B23" s="149"/>
      <c r="C23" s="150"/>
      <c r="D23" s="151"/>
      <c r="E23" s="152"/>
      <c r="F23" s="152"/>
    </row>
    <row r="24" spans="1:6" ht="15.75">
      <c r="A24" s="148"/>
      <c r="B24" s="149"/>
      <c r="C24" s="150"/>
      <c r="D24" s="151"/>
      <c r="E24" s="152"/>
      <c r="F24" s="152"/>
    </row>
    <row r="25" spans="1:6" ht="15.75">
      <c r="A25" s="148"/>
      <c r="B25" s="149"/>
      <c r="C25" s="150"/>
      <c r="D25" s="151"/>
      <c r="E25" s="152"/>
      <c r="F25" s="152"/>
    </row>
    <row r="26" spans="1:6" ht="15.75">
      <c r="A26" s="148"/>
      <c r="B26" s="149"/>
      <c r="C26" s="150"/>
      <c r="D26" s="151"/>
      <c r="E26" s="152"/>
      <c r="F26" s="152"/>
    </row>
    <row r="27" spans="1:6" ht="18.75">
      <c r="A27" s="153"/>
      <c r="B27" s="154" t="s">
        <v>0</v>
      </c>
      <c r="C27" s="155" t="s">
        <v>3</v>
      </c>
      <c r="D27" s="155"/>
      <c r="E27" s="156" t="s">
        <v>1</v>
      </c>
      <c r="F27" s="156"/>
    </row>
    <row r="28" spans="1:6" ht="51" customHeight="1" thickBot="1">
      <c r="A28" s="148"/>
      <c r="B28" s="149"/>
      <c r="C28" s="150"/>
      <c r="D28" s="151"/>
      <c r="E28" s="152"/>
      <c r="F28" s="152"/>
    </row>
    <row r="29" spans="1:6" ht="21" thickBot="1">
      <c r="A29" s="96" t="s">
        <v>496</v>
      </c>
      <c r="B29" s="97" t="s">
        <v>497</v>
      </c>
      <c r="C29" s="96" t="s">
        <v>498</v>
      </c>
      <c r="D29" s="96" t="s">
        <v>6</v>
      </c>
      <c r="E29" s="98" t="s">
        <v>499</v>
      </c>
      <c r="F29" s="98" t="s">
        <v>9</v>
      </c>
    </row>
    <row r="30" spans="1:6" ht="20.25">
      <c r="A30" s="157">
        <v>1</v>
      </c>
      <c r="B30" s="158">
        <v>2</v>
      </c>
      <c r="C30" s="157">
        <v>3</v>
      </c>
      <c r="D30" s="157">
        <v>4</v>
      </c>
      <c r="E30" s="159">
        <v>5</v>
      </c>
      <c r="F30" s="159">
        <v>6</v>
      </c>
    </row>
    <row r="31" spans="1:6" ht="106.5">
      <c r="A31" s="160">
        <v>6</v>
      </c>
      <c r="B31" s="161" t="s">
        <v>517</v>
      </c>
      <c r="C31" s="162">
        <v>12</v>
      </c>
      <c r="D31" s="163" t="s">
        <v>516</v>
      </c>
      <c r="E31" s="164">
        <v>7445</v>
      </c>
      <c r="F31" s="164">
        <f>C31*E31</f>
        <v>89340</v>
      </c>
    </row>
    <row r="32" spans="1:6" ht="15.75">
      <c r="A32" s="160"/>
      <c r="B32" s="161"/>
      <c r="C32" s="162"/>
      <c r="D32" s="163"/>
      <c r="E32" s="164"/>
      <c r="F32" s="164"/>
    </row>
    <row r="33" spans="1:6" ht="96" customHeight="1">
      <c r="A33" s="165">
        <v>7</v>
      </c>
      <c r="B33" s="130" t="s">
        <v>518</v>
      </c>
      <c r="C33" s="131"/>
      <c r="D33" s="132"/>
      <c r="E33" s="133"/>
      <c r="F33" s="139"/>
    </row>
    <row r="34" spans="1:6" ht="30">
      <c r="A34" s="165"/>
      <c r="B34" s="130" t="s">
        <v>519</v>
      </c>
      <c r="C34" s="166"/>
      <c r="D34" s="132"/>
      <c r="E34" s="167"/>
      <c r="F34" s="139"/>
    </row>
    <row r="35" spans="1:6" ht="15.75">
      <c r="A35" s="165"/>
      <c r="B35" s="130" t="s">
        <v>520</v>
      </c>
      <c r="C35" s="138">
        <v>7</v>
      </c>
      <c r="D35" s="120" t="s">
        <v>505</v>
      </c>
      <c r="E35" s="139">
        <v>6015</v>
      </c>
      <c r="F35" s="139">
        <f>C35*E35</f>
        <v>42105</v>
      </c>
    </row>
    <row r="36" spans="1:6" ht="15.75">
      <c r="A36" s="168"/>
      <c r="B36" s="130" t="s">
        <v>521</v>
      </c>
      <c r="C36" s="138">
        <v>8</v>
      </c>
      <c r="D36" s="120" t="s">
        <v>505</v>
      </c>
      <c r="E36" s="139">
        <v>5500</v>
      </c>
      <c r="F36" s="139">
        <f>C36*E36</f>
        <v>44000</v>
      </c>
    </row>
    <row r="37" spans="1:6" ht="15.75">
      <c r="A37" s="168"/>
      <c r="B37" s="130"/>
      <c r="C37" s="138"/>
      <c r="D37" s="120"/>
      <c r="E37" s="139"/>
      <c r="F37" s="139"/>
    </row>
    <row r="38" spans="1:6" ht="91.5">
      <c r="A38" s="165">
        <v>8</v>
      </c>
      <c r="B38" s="130" t="s">
        <v>522</v>
      </c>
      <c r="C38" s="131"/>
      <c r="D38" s="132"/>
      <c r="E38" s="133"/>
      <c r="F38" s="139"/>
    </row>
    <row r="39" spans="1:6" ht="30">
      <c r="A39" s="165"/>
      <c r="B39" s="169" t="s">
        <v>523</v>
      </c>
      <c r="C39" s="131"/>
      <c r="D39" s="132"/>
      <c r="E39" s="133"/>
      <c r="F39" s="139"/>
    </row>
    <row r="40" spans="1:6" ht="15.75">
      <c r="A40" s="165"/>
      <c r="B40" s="130" t="s">
        <v>520</v>
      </c>
      <c r="C40" s="138">
        <v>4</v>
      </c>
      <c r="D40" s="120" t="s">
        <v>505</v>
      </c>
      <c r="E40" s="139">
        <v>6500</v>
      </c>
      <c r="F40" s="139">
        <f>C40*E40</f>
        <v>26000</v>
      </c>
    </row>
    <row r="41" spans="1:6" ht="15.75">
      <c r="A41" s="168"/>
      <c r="B41" s="130" t="s">
        <v>521</v>
      </c>
      <c r="C41" s="138">
        <v>1</v>
      </c>
      <c r="D41" s="120" t="s">
        <v>505</v>
      </c>
      <c r="E41" s="139">
        <v>5600</v>
      </c>
      <c r="F41" s="139">
        <f>C41*E41</f>
        <v>5600</v>
      </c>
    </row>
    <row r="42" spans="1:6" ht="15.75">
      <c r="A42" s="168"/>
      <c r="B42" s="130"/>
      <c r="C42" s="138"/>
      <c r="D42" s="120"/>
      <c r="E42" s="139"/>
      <c r="F42" s="139"/>
    </row>
    <row r="43" spans="1:6" ht="94.5">
      <c r="A43" s="168">
        <v>9</v>
      </c>
      <c r="B43" s="130" t="s">
        <v>524</v>
      </c>
      <c r="C43" s="138">
        <v>4</v>
      </c>
      <c r="D43" s="120" t="s">
        <v>505</v>
      </c>
      <c r="E43" s="139">
        <v>10500</v>
      </c>
      <c r="F43" s="139">
        <f>C43*E43</f>
        <v>42000</v>
      </c>
    </row>
    <row r="44" spans="1:6" ht="24.75" customHeight="1">
      <c r="A44" s="160"/>
      <c r="B44" s="161"/>
      <c r="C44" s="162"/>
      <c r="D44" s="124"/>
      <c r="E44" s="164"/>
      <c r="F44" s="164"/>
    </row>
    <row r="45" spans="1:6" ht="78.75" customHeight="1">
      <c r="A45" s="160">
        <v>10</v>
      </c>
      <c r="B45" s="161" t="s">
        <v>525</v>
      </c>
      <c r="C45" s="162">
        <v>12</v>
      </c>
      <c r="D45" s="124" t="s">
        <v>505</v>
      </c>
      <c r="E45" s="164">
        <v>2500</v>
      </c>
      <c r="F45" s="164">
        <f>C45*E45</f>
        <v>30000</v>
      </c>
    </row>
    <row r="46" spans="1:6" ht="15.75">
      <c r="A46" s="170"/>
      <c r="B46" s="171"/>
      <c r="C46" s="172"/>
      <c r="D46" s="173"/>
      <c r="E46" s="174"/>
      <c r="F46" s="174"/>
    </row>
    <row r="47" spans="1:6" ht="15.75">
      <c r="A47" s="170"/>
      <c r="B47" s="171"/>
      <c r="C47" s="172"/>
      <c r="D47" s="173"/>
      <c r="E47" s="174"/>
      <c r="F47" s="174"/>
    </row>
    <row r="48" spans="1:6" ht="15.75">
      <c r="A48" s="170"/>
      <c r="B48" s="171"/>
      <c r="C48" s="172"/>
      <c r="D48" s="173"/>
      <c r="E48" s="174"/>
      <c r="F48" s="174"/>
    </row>
    <row r="49" spans="1:6" ht="18.75">
      <c r="A49" s="153"/>
      <c r="B49" s="154" t="s">
        <v>0</v>
      </c>
      <c r="C49" s="155" t="s">
        <v>3</v>
      </c>
      <c r="D49" s="155"/>
      <c r="E49" s="156" t="s">
        <v>1</v>
      </c>
      <c r="F49" s="156"/>
    </row>
    <row r="50" spans="1:6" ht="18.75">
      <c r="A50" s="153"/>
      <c r="B50" s="154"/>
      <c r="C50" s="245"/>
      <c r="D50" s="245"/>
      <c r="E50" s="246"/>
      <c r="F50" s="246"/>
    </row>
    <row r="51" spans="1:6" ht="18.75">
      <c r="A51" s="153"/>
      <c r="B51" s="154"/>
      <c r="C51" s="245"/>
      <c r="D51" s="245"/>
      <c r="E51" s="246"/>
      <c r="F51" s="246"/>
    </row>
    <row r="52" spans="1:6" ht="18.75">
      <c r="A52" s="153"/>
      <c r="B52" s="154"/>
      <c r="C52" s="245"/>
      <c r="D52" s="245"/>
      <c r="E52" s="246"/>
      <c r="F52" s="246"/>
    </row>
    <row r="53" spans="1:6" ht="18.75">
      <c r="A53" s="153"/>
      <c r="B53" s="154"/>
      <c r="C53" s="245"/>
      <c r="D53" s="245"/>
      <c r="E53" s="246"/>
      <c r="F53" s="246"/>
    </row>
    <row r="54" spans="1:6" ht="18.75">
      <c r="A54" s="153"/>
      <c r="B54" s="154"/>
      <c r="C54" s="245"/>
      <c r="D54" s="245"/>
      <c r="E54" s="246"/>
      <c r="F54" s="246"/>
    </row>
    <row r="55" spans="1:6" ht="10.5" customHeight="1" thickBot="1">
      <c r="A55" s="153"/>
      <c r="B55" s="154"/>
      <c r="C55" s="245"/>
      <c r="D55" s="245"/>
      <c r="E55" s="246"/>
      <c r="F55" s="246"/>
    </row>
    <row r="56" spans="1:6" ht="23.25" customHeight="1" thickBot="1">
      <c r="A56" s="96" t="s">
        <v>496</v>
      </c>
      <c r="B56" s="97" t="s">
        <v>497</v>
      </c>
      <c r="C56" s="96" t="s">
        <v>498</v>
      </c>
      <c r="D56" s="96" t="s">
        <v>6</v>
      </c>
      <c r="E56" s="98" t="s">
        <v>499</v>
      </c>
      <c r="F56" s="98" t="s">
        <v>9</v>
      </c>
    </row>
    <row r="57" spans="1:6" ht="24.75" customHeight="1" thickBot="1">
      <c r="A57" s="99">
        <v>1</v>
      </c>
      <c r="B57" s="100">
        <v>2</v>
      </c>
      <c r="C57" s="99">
        <v>3</v>
      </c>
      <c r="D57" s="99">
        <v>4</v>
      </c>
      <c r="E57" s="101">
        <v>5</v>
      </c>
      <c r="F57" s="101">
        <v>6</v>
      </c>
    </row>
    <row r="58" spans="1:6" ht="96.75" customHeight="1">
      <c r="A58" s="175">
        <f>A45+1</f>
        <v>11</v>
      </c>
      <c r="B58" s="176" t="s">
        <v>526</v>
      </c>
      <c r="C58" s="177">
        <v>24</v>
      </c>
      <c r="D58" s="178" t="s">
        <v>505</v>
      </c>
      <c r="E58" s="179">
        <v>6250</v>
      </c>
      <c r="F58" s="179">
        <f>C58*E58</f>
        <v>150000</v>
      </c>
    </row>
    <row r="59" spans="1:6" ht="15.75">
      <c r="A59" s="160"/>
      <c r="B59" s="161"/>
      <c r="C59" s="162"/>
      <c r="D59" s="124"/>
      <c r="E59" s="164"/>
      <c r="F59" s="164"/>
    </row>
    <row r="60" spans="1:6" ht="30.75">
      <c r="A60" s="168">
        <v>12</v>
      </c>
      <c r="B60" s="130" t="s">
        <v>527</v>
      </c>
      <c r="C60" s="138">
        <v>4</v>
      </c>
      <c r="D60" s="120" t="s">
        <v>505</v>
      </c>
      <c r="E60" s="139">
        <v>910</v>
      </c>
      <c r="F60" s="139">
        <f>C60*E60</f>
        <v>3640</v>
      </c>
    </row>
    <row r="61" spans="1:6" ht="15.75">
      <c r="A61" s="160"/>
      <c r="B61" s="161"/>
      <c r="C61" s="162"/>
      <c r="D61" s="124"/>
      <c r="E61" s="164"/>
      <c r="F61" s="164"/>
    </row>
    <row r="62" spans="1:6" ht="76.5">
      <c r="A62" s="168">
        <v>13</v>
      </c>
      <c r="B62" s="130" t="s">
        <v>528</v>
      </c>
      <c r="C62" s="138">
        <v>1</v>
      </c>
      <c r="D62" s="120" t="s">
        <v>505</v>
      </c>
      <c r="E62" s="139">
        <v>10500</v>
      </c>
      <c r="F62" s="139">
        <f>C62*E62</f>
        <v>10500</v>
      </c>
    </row>
    <row r="63" spans="1:6" ht="15.75">
      <c r="A63" s="160"/>
      <c r="B63" s="161"/>
      <c r="C63" s="162"/>
      <c r="D63" s="124"/>
      <c r="E63" s="164"/>
      <c r="F63" s="164"/>
    </row>
    <row r="64" spans="1:6" ht="76.5">
      <c r="A64" s="168">
        <v>14</v>
      </c>
      <c r="B64" s="130" t="s">
        <v>529</v>
      </c>
      <c r="C64" s="138">
        <v>12</v>
      </c>
      <c r="D64" s="120" t="s">
        <v>505</v>
      </c>
      <c r="E64" s="139">
        <v>3500</v>
      </c>
      <c r="F64" s="139">
        <f>C64*E64</f>
        <v>42000</v>
      </c>
    </row>
    <row r="65" spans="1:6" ht="15.75">
      <c r="A65" s="160"/>
      <c r="B65" s="161"/>
      <c r="C65" s="162"/>
      <c r="D65" s="124"/>
      <c r="E65" s="164"/>
      <c r="F65" s="164"/>
    </row>
    <row r="66" spans="1:6" ht="80.25" customHeight="1">
      <c r="A66" s="180">
        <v>15</v>
      </c>
      <c r="B66" s="161" t="s">
        <v>530</v>
      </c>
      <c r="C66" s="181"/>
      <c r="D66" s="182"/>
      <c r="E66" s="183"/>
      <c r="F66" s="164"/>
    </row>
    <row r="67" spans="1:6" ht="93.75" customHeight="1">
      <c r="A67" s="180"/>
      <c r="B67" s="161" t="s">
        <v>531</v>
      </c>
      <c r="C67" s="181"/>
      <c r="D67" s="182"/>
      <c r="E67" s="183"/>
      <c r="F67" s="164"/>
    </row>
    <row r="68" spans="1:6" ht="93.75" customHeight="1">
      <c r="A68" s="180"/>
      <c r="B68" s="161" t="s">
        <v>532</v>
      </c>
      <c r="C68" s="181"/>
      <c r="D68" s="182"/>
      <c r="E68" s="183"/>
      <c r="F68" s="164"/>
    </row>
    <row r="69" spans="1:6" ht="15.75">
      <c r="A69" s="180"/>
      <c r="B69" s="161" t="s">
        <v>502</v>
      </c>
      <c r="C69" s="181"/>
      <c r="D69" s="182"/>
      <c r="E69" s="183"/>
      <c r="F69" s="164"/>
    </row>
    <row r="70" spans="1:6" ht="66.75" customHeight="1">
      <c r="A70" s="180"/>
      <c r="B70" s="161" t="s">
        <v>533</v>
      </c>
      <c r="C70" s="181"/>
      <c r="D70" s="182"/>
      <c r="E70" s="183"/>
      <c r="F70" s="164"/>
    </row>
    <row r="71" spans="1:6" ht="45.75">
      <c r="A71" s="180"/>
      <c r="B71" s="161" t="s">
        <v>534</v>
      </c>
      <c r="C71" s="181"/>
      <c r="D71" s="182"/>
      <c r="E71" s="183"/>
      <c r="F71" s="164"/>
    </row>
    <row r="72" spans="1:6" ht="18.75">
      <c r="A72" s="184"/>
      <c r="B72" s="185" t="s">
        <v>0</v>
      </c>
      <c r="C72" s="186" t="s">
        <v>3</v>
      </c>
      <c r="D72" s="186"/>
      <c r="E72" s="187" t="s">
        <v>1</v>
      </c>
      <c r="F72" s="187"/>
    </row>
    <row r="73" spans="1:6" ht="18.75">
      <c r="A73" s="247"/>
      <c r="B73" s="154"/>
      <c r="C73" s="245"/>
      <c r="D73" s="245"/>
      <c r="E73" s="246"/>
      <c r="F73" s="246"/>
    </row>
    <row r="74" spans="1:6" ht="18.75">
      <c r="A74" s="247"/>
      <c r="B74" s="154"/>
      <c r="C74" s="245"/>
      <c r="D74" s="245"/>
      <c r="E74" s="246"/>
      <c r="F74" s="246"/>
    </row>
    <row r="75" spans="1:6" ht="19.5" thickBot="1">
      <c r="A75" s="247"/>
      <c r="B75" s="154"/>
      <c r="C75" s="245"/>
      <c r="D75" s="245"/>
      <c r="E75" s="246"/>
      <c r="F75" s="246"/>
    </row>
    <row r="76" spans="1:6" ht="23.25" customHeight="1" thickBot="1">
      <c r="A76" s="96" t="s">
        <v>496</v>
      </c>
      <c r="B76" s="97" t="s">
        <v>497</v>
      </c>
      <c r="C76" s="96" t="s">
        <v>498</v>
      </c>
      <c r="D76" s="96" t="s">
        <v>6</v>
      </c>
      <c r="E76" s="98" t="s">
        <v>499</v>
      </c>
      <c r="F76" s="98" t="s">
        <v>9</v>
      </c>
    </row>
    <row r="77" spans="1:6" ht="20.25">
      <c r="A77" s="157">
        <v>1</v>
      </c>
      <c r="B77" s="158">
        <v>2</v>
      </c>
      <c r="C77" s="157">
        <v>3</v>
      </c>
      <c r="D77" s="157">
        <v>4</v>
      </c>
      <c r="E77" s="159">
        <v>5</v>
      </c>
      <c r="F77" s="159">
        <v>6</v>
      </c>
    </row>
    <row r="78" spans="1:6" ht="99.75" customHeight="1">
      <c r="A78" s="188">
        <v>15</v>
      </c>
      <c r="B78" s="161" t="s">
        <v>535</v>
      </c>
      <c r="C78" s="181"/>
      <c r="D78" s="182"/>
      <c r="E78" s="183"/>
      <c r="F78" s="164"/>
    </row>
    <row r="79" spans="1:6" ht="15.75">
      <c r="A79" s="188"/>
      <c r="B79" s="189" t="s">
        <v>536</v>
      </c>
      <c r="C79" s="190">
        <v>1</v>
      </c>
      <c r="D79" s="191" t="s">
        <v>537</v>
      </c>
      <c r="E79" s="192">
        <v>85000</v>
      </c>
      <c r="F79" s="192">
        <f>C79*E79</f>
        <v>85000</v>
      </c>
    </row>
    <row r="80" spans="1:6" ht="15.75">
      <c r="A80" s="188"/>
      <c r="B80" s="189" t="s">
        <v>538</v>
      </c>
      <c r="C80" s="190"/>
      <c r="D80" s="191"/>
      <c r="E80" s="192"/>
      <c r="F80" s="192"/>
    </row>
    <row r="81" spans="1:6" ht="15.75">
      <c r="A81" s="160"/>
      <c r="B81" s="189"/>
      <c r="C81" s="162"/>
      <c r="D81" s="163"/>
      <c r="E81" s="164"/>
      <c r="F81" s="164"/>
    </row>
    <row r="82" spans="1:6" ht="15.75">
      <c r="A82" s="160"/>
      <c r="B82" s="161"/>
      <c r="C82" s="193"/>
      <c r="D82" s="163"/>
      <c r="E82" s="194"/>
      <c r="F82" s="195"/>
    </row>
    <row r="83" spans="1:6" ht="15.75">
      <c r="A83" s="196"/>
      <c r="B83" s="197" t="s">
        <v>539</v>
      </c>
      <c r="C83" s="197"/>
      <c r="D83" s="197"/>
      <c r="E83" s="197"/>
      <c r="F83" s="198">
        <f>SUM(F5:F82)</f>
        <v>1212103</v>
      </c>
    </row>
    <row r="84" spans="1:6" ht="15.75">
      <c r="A84" s="196"/>
      <c r="B84" s="199"/>
      <c r="C84" s="199"/>
      <c r="D84" s="199"/>
      <c r="E84" s="199"/>
      <c r="F84" s="200"/>
    </row>
    <row r="85" spans="1:6" ht="28.5" customHeight="1">
      <c r="A85" s="123"/>
      <c r="B85" s="201" t="s">
        <v>540</v>
      </c>
      <c r="C85" s="201"/>
      <c r="D85" s="201"/>
      <c r="E85" s="201"/>
      <c r="F85" s="202"/>
    </row>
    <row r="86" spans="1:6" ht="90.75">
      <c r="A86" s="160">
        <v>1</v>
      </c>
      <c r="B86" s="161" t="s">
        <v>541</v>
      </c>
      <c r="C86" s="162">
        <v>4</v>
      </c>
      <c r="D86" s="203" t="s">
        <v>516</v>
      </c>
      <c r="E86" s="164">
        <v>950</v>
      </c>
      <c r="F86" s="164">
        <f>C86*E86</f>
        <v>3800</v>
      </c>
    </row>
    <row r="87" spans="1:6" ht="15.75">
      <c r="A87" s="160"/>
      <c r="B87" s="161"/>
      <c r="C87" s="162"/>
      <c r="D87" s="163"/>
      <c r="E87" s="164"/>
      <c r="F87" s="164"/>
    </row>
    <row r="88" spans="1:6" ht="90.75">
      <c r="A88" s="160">
        <v>2</v>
      </c>
      <c r="B88" s="161" t="s">
        <v>542</v>
      </c>
      <c r="C88" s="162">
        <v>4</v>
      </c>
      <c r="D88" s="203" t="s">
        <v>516</v>
      </c>
      <c r="E88" s="164">
        <v>1050</v>
      </c>
      <c r="F88" s="164">
        <f>C88*E88</f>
        <v>4200</v>
      </c>
    </row>
    <row r="89" spans="1:6" ht="15.75">
      <c r="A89" s="160"/>
      <c r="B89" s="161"/>
      <c r="C89" s="162"/>
      <c r="D89" s="203"/>
      <c r="E89" s="164"/>
      <c r="F89" s="164"/>
    </row>
    <row r="90" spans="1:6" ht="30.75">
      <c r="A90" s="160">
        <v>3</v>
      </c>
      <c r="B90" s="161" t="s">
        <v>543</v>
      </c>
      <c r="C90" s="162">
        <v>200</v>
      </c>
      <c r="D90" s="203" t="s">
        <v>516</v>
      </c>
      <c r="E90" s="164">
        <v>1850</v>
      </c>
      <c r="F90" s="164">
        <f>C90*E90</f>
        <v>370000</v>
      </c>
    </row>
    <row r="91" spans="1:6" ht="15.75">
      <c r="A91" s="160"/>
      <c r="B91" s="161"/>
      <c r="C91" s="162"/>
      <c r="D91" s="203"/>
      <c r="E91" s="164"/>
      <c r="F91" s="164"/>
    </row>
    <row r="92" spans="1:6" ht="30.75">
      <c r="A92" s="160">
        <v>4</v>
      </c>
      <c r="B92" s="161" t="s">
        <v>544</v>
      </c>
      <c r="C92" s="162">
        <v>100</v>
      </c>
      <c r="D92" s="203" t="s">
        <v>516</v>
      </c>
      <c r="E92" s="164">
        <v>150</v>
      </c>
      <c r="F92" s="164">
        <f>C92*E92</f>
        <v>15000</v>
      </c>
    </row>
    <row r="93" spans="1:6" ht="15.75">
      <c r="A93" s="160"/>
      <c r="B93" s="161"/>
      <c r="C93" s="162"/>
      <c r="D93" s="203"/>
      <c r="E93" s="164"/>
      <c r="F93" s="164"/>
    </row>
    <row r="94" spans="1:6" ht="76.5">
      <c r="A94" s="204">
        <v>5</v>
      </c>
      <c r="B94" s="130" t="s">
        <v>545</v>
      </c>
      <c r="C94" s="138">
        <v>1</v>
      </c>
      <c r="D94" s="135" t="s">
        <v>537</v>
      </c>
      <c r="E94" s="139">
        <v>80000</v>
      </c>
      <c r="F94" s="139">
        <f>C94*E94</f>
        <v>80000</v>
      </c>
    </row>
    <row r="95" spans="1:6" ht="15.75">
      <c r="A95" s="205"/>
      <c r="B95" s="161"/>
      <c r="C95" s="162"/>
      <c r="D95" s="163"/>
      <c r="E95" s="164"/>
      <c r="F95" s="164"/>
    </row>
    <row r="96" spans="1:6" ht="75.75">
      <c r="A96" s="180">
        <v>6</v>
      </c>
      <c r="B96" s="206" t="s">
        <v>546</v>
      </c>
      <c r="C96" s="181"/>
      <c r="D96" s="163"/>
      <c r="E96" s="207"/>
      <c r="F96" s="164"/>
    </row>
    <row r="97" spans="1:6" ht="15.75">
      <c r="A97" s="180"/>
      <c r="B97" s="130" t="s">
        <v>547</v>
      </c>
      <c r="C97" s="138">
        <v>1500</v>
      </c>
      <c r="D97" s="135" t="s">
        <v>510</v>
      </c>
      <c r="E97" s="139">
        <v>44</v>
      </c>
      <c r="F97" s="139">
        <f>SUM(C97*E97)</f>
        <v>66000</v>
      </c>
    </row>
    <row r="98" spans="1:6" ht="15.75">
      <c r="A98" s="170"/>
      <c r="B98" s="171"/>
      <c r="C98" s="172"/>
      <c r="D98" s="208"/>
      <c r="E98" s="209"/>
      <c r="F98" s="174"/>
    </row>
    <row r="99" spans="1:6" ht="15.75">
      <c r="A99" s="170"/>
      <c r="B99" s="171"/>
      <c r="C99" s="172"/>
      <c r="D99" s="208"/>
      <c r="E99" s="209"/>
      <c r="F99" s="174"/>
    </row>
    <row r="100" spans="1:6" ht="15.75">
      <c r="A100" s="170"/>
      <c r="B100" s="171"/>
      <c r="C100" s="172"/>
      <c r="D100" s="208"/>
      <c r="E100" s="209"/>
      <c r="F100" s="174"/>
    </row>
    <row r="101" spans="1:6" ht="15.75">
      <c r="A101" s="170"/>
      <c r="B101" s="171"/>
      <c r="C101" s="172"/>
      <c r="D101" s="208"/>
      <c r="E101" s="209"/>
      <c r="F101" s="174"/>
    </row>
    <row r="102" spans="1:6" ht="18.75">
      <c r="A102" s="170"/>
      <c r="B102" s="154" t="s">
        <v>0</v>
      </c>
      <c r="C102" s="155" t="s">
        <v>3</v>
      </c>
      <c r="D102" s="155"/>
      <c r="E102" s="156" t="s">
        <v>1</v>
      </c>
      <c r="F102" s="156"/>
    </row>
    <row r="103" spans="1:6" ht="19.5" thickBot="1">
      <c r="A103" s="170"/>
      <c r="B103" s="154"/>
      <c r="C103" s="245"/>
      <c r="D103" s="245"/>
      <c r="E103" s="246"/>
      <c r="F103" s="246"/>
    </row>
    <row r="104" spans="1:6" ht="21" thickBot="1">
      <c r="A104" s="96" t="s">
        <v>496</v>
      </c>
      <c r="B104" s="97" t="s">
        <v>497</v>
      </c>
      <c r="C104" s="96" t="s">
        <v>498</v>
      </c>
      <c r="D104" s="96" t="s">
        <v>6</v>
      </c>
      <c r="E104" s="98" t="s">
        <v>499</v>
      </c>
      <c r="F104" s="98" t="s">
        <v>9</v>
      </c>
    </row>
    <row r="105" spans="1:6" ht="20.25">
      <c r="A105" s="157">
        <v>1</v>
      </c>
      <c r="B105" s="158">
        <v>2</v>
      </c>
      <c r="C105" s="157">
        <v>3</v>
      </c>
      <c r="D105" s="157">
        <v>4</v>
      </c>
      <c r="E105" s="159">
        <v>5</v>
      </c>
      <c r="F105" s="159">
        <v>6</v>
      </c>
    </row>
    <row r="106" spans="1:6" ht="93.75" customHeight="1">
      <c r="A106" s="160">
        <v>7</v>
      </c>
      <c r="B106" s="161" t="s">
        <v>548</v>
      </c>
      <c r="C106" s="162">
        <v>4000</v>
      </c>
      <c r="D106" s="163" t="s">
        <v>510</v>
      </c>
      <c r="E106" s="164">
        <v>40</v>
      </c>
      <c r="F106" s="164">
        <f>C106*E106</f>
        <v>160000</v>
      </c>
    </row>
    <row r="107" spans="1:6" ht="15.75">
      <c r="A107" s="160"/>
      <c r="B107" s="161"/>
      <c r="C107" s="162"/>
      <c r="D107" s="163"/>
      <c r="E107" s="164"/>
      <c r="F107" s="164"/>
    </row>
    <row r="108" spans="1:6" ht="90.75">
      <c r="A108" s="160">
        <v>6</v>
      </c>
      <c r="B108" s="161" t="s">
        <v>549</v>
      </c>
      <c r="C108" s="162">
        <v>8</v>
      </c>
      <c r="D108" s="163" t="s">
        <v>550</v>
      </c>
      <c r="E108" s="164">
        <v>1600</v>
      </c>
      <c r="F108" s="164">
        <f>C108*E108</f>
        <v>12800</v>
      </c>
    </row>
    <row r="109" spans="1:6" ht="15.75">
      <c r="A109" s="160"/>
      <c r="B109" s="161"/>
      <c r="C109" s="162"/>
      <c r="D109" s="163"/>
      <c r="E109" s="163"/>
      <c r="F109" s="163"/>
    </row>
    <row r="110" spans="1:6" ht="15.75">
      <c r="A110" s="196"/>
      <c r="B110" s="197" t="s">
        <v>551</v>
      </c>
      <c r="C110" s="197"/>
      <c r="D110" s="197"/>
      <c r="E110" s="197"/>
      <c r="F110" s="198">
        <f>SUM(F86:F108)</f>
        <v>711806</v>
      </c>
    </row>
    <row r="111" spans="1:6" ht="15.75">
      <c r="A111" s="196"/>
      <c r="B111" s="199"/>
      <c r="C111" s="199"/>
      <c r="D111" s="199"/>
      <c r="E111" s="199"/>
      <c r="F111" s="200"/>
    </row>
    <row r="112" spans="1:6" ht="15.75">
      <c r="A112" s="196"/>
      <c r="B112" s="201" t="s">
        <v>552</v>
      </c>
      <c r="C112" s="201"/>
      <c r="D112" s="201"/>
      <c r="E112" s="201"/>
      <c r="F112" s="200"/>
    </row>
    <row r="113" spans="1:6" ht="15.75">
      <c r="A113" s="210"/>
      <c r="B113" s="211"/>
      <c r="C113" s="212"/>
      <c r="D113" s="212"/>
      <c r="E113" s="213"/>
      <c r="F113" s="212"/>
    </row>
    <row r="114" spans="1:6" ht="60">
      <c r="A114" s="214">
        <v>1</v>
      </c>
      <c r="B114" s="215" t="s">
        <v>553</v>
      </c>
      <c r="C114" s="216">
        <v>1</v>
      </c>
      <c r="D114" s="163" t="s">
        <v>550</v>
      </c>
      <c r="E114" s="217">
        <v>450000</v>
      </c>
      <c r="F114" s="217">
        <f>E114*C114</f>
        <v>450000</v>
      </c>
    </row>
    <row r="115" spans="1:6" ht="15.75">
      <c r="A115" s="214"/>
      <c r="B115" s="215"/>
      <c r="C115" s="218"/>
      <c r="D115" s="218"/>
      <c r="E115" s="219"/>
      <c r="F115" s="217"/>
    </row>
    <row r="116" spans="1:6" ht="52.5" customHeight="1">
      <c r="A116" s="214">
        <v>2</v>
      </c>
      <c r="B116" s="215" t="s">
        <v>554</v>
      </c>
      <c r="C116" s="216">
        <v>1</v>
      </c>
      <c r="D116" s="163" t="s">
        <v>550</v>
      </c>
      <c r="E116" s="217">
        <v>175000</v>
      </c>
      <c r="F116" s="217">
        <f>E116*C116</f>
        <v>175000</v>
      </c>
    </row>
    <row r="117" spans="1:6">
      <c r="A117" s="214"/>
      <c r="B117" s="215"/>
      <c r="C117" s="218"/>
      <c r="D117" s="218"/>
      <c r="E117" s="219"/>
      <c r="F117" s="219"/>
    </row>
    <row r="118" spans="1:6" ht="52.5" customHeight="1">
      <c r="A118" s="214">
        <v>3</v>
      </c>
      <c r="B118" s="215" t="s">
        <v>555</v>
      </c>
      <c r="C118" s="216">
        <v>1</v>
      </c>
      <c r="D118" s="163" t="s">
        <v>550</v>
      </c>
      <c r="E118" s="217">
        <v>90000</v>
      </c>
      <c r="F118" s="217">
        <f>E118*C118</f>
        <v>90000</v>
      </c>
    </row>
    <row r="119" spans="1:6" ht="15.75">
      <c r="A119" s="214"/>
      <c r="B119" s="215"/>
      <c r="C119" s="216"/>
      <c r="D119" s="163"/>
      <c r="E119" s="217"/>
      <c r="F119" s="217"/>
    </row>
    <row r="120" spans="1:6" ht="47.25" customHeight="1">
      <c r="A120" s="214">
        <v>4</v>
      </c>
      <c r="B120" s="220" t="s">
        <v>556</v>
      </c>
      <c r="C120" s="218"/>
      <c r="D120" s="218"/>
      <c r="E120" s="219"/>
      <c r="F120" s="219"/>
    </row>
    <row r="121" spans="1:6" ht="18" customHeight="1">
      <c r="A121" s="214"/>
      <c r="B121" s="215" t="s">
        <v>557</v>
      </c>
      <c r="C121" s="218">
        <v>4</v>
      </c>
      <c r="D121" s="218" t="s">
        <v>10</v>
      </c>
      <c r="E121" s="219">
        <v>8000</v>
      </c>
      <c r="F121" s="219">
        <f>E121*C121</f>
        <v>32000</v>
      </c>
    </row>
    <row r="122" spans="1:6" ht="19.5" customHeight="1">
      <c r="A122" s="214"/>
      <c r="B122" s="215" t="s">
        <v>558</v>
      </c>
      <c r="C122" s="218">
        <v>2</v>
      </c>
      <c r="D122" s="218" t="s">
        <v>10</v>
      </c>
      <c r="E122" s="219">
        <v>6015</v>
      </c>
      <c r="F122" s="219">
        <f>E122*C122</f>
        <v>12030</v>
      </c>
    </row>
    <row r="123" spans="1:6" ht="18.75" customHeight="1">
      <c r="A123" s="214"/>
      <c r="B123" s="215" t="s">
        <v>559</v>
      </c>
      <c r="C123" s="218">
        <v>1</v>
      </c>
      <c r="D123" s="218" t="s">
        <v>10</v>
      </c>
      <c r="E123" s="219">
        <v>5500</v>
      </c>
      <c r="F123" s="219">
        <f>E123*C123</f>
        <v>5500</v>
      </c>
    </row>
    <row r="124" spans="1:6" ht="98.25" customHeight="1">
      <c r="A124" s="214">
        <v>5</v>
      </c>
      <c r="B124" s="161" t="s">
        <v>560</v>
      </c>
      <c r="C124" s="181"/>
      <c r="D124" s="182"/>
      <c r="E124" s="183"/>
      <c r="F124" s="219"/>
    </row>
    <row r="125" spans="1:6">
      <c r="A125" s="196"/>
      <c r="B125" s="215" t="s">
        <v>557</v>
      </c>
      <c r="C125" s="221">
        <v>2</v>
      </c>
      <c r="D125" s="218" t="s">
        <v>10</v>
      </c>
      <c r="E125" s="222">
        <v>8500</v>
      </c>
      <c r="F125" s="219">
        <f>E125*C125</f>
        <v>17000</v>
      </c>
    </row>
    <row r="126" spans="1:6">
      <c r="A126" s="196"/>
      <c r="B126" s="215" t="s">
        <v>558</v>
      </c>
      <c r="C126" s="221">
        <v>2</v>
      </c>
      <c r="D126" s="218" t="s">
        <v>10</v>
      </c>
      <c r="E126" s="222">
        <v>6500</v>
      </c>
      <c r="F126" s="219">
        <f>E126*C126</f>
        <v>13000</v>
      </c>
    </row>
    <row r="127" spans="1:6">
      <c r="A127" s="196"/>
      <c r="B127" s="215" t="s">
        <v>559</v>
      </c>
      <c r="C127" s="221">
        <v>1</v>
      </c>
      <c r="D127" s="223" t="s">
        <v>10</v>
      </c>
      <c r="E127" s="222">
        <v>3600</v>
      </c>
      <c r="F127" s="224">
        <f>E127*C127</f>
        <v>3600</v>
      </c>
    </row>
    <row r="128" spans="1:6">
      <c r="A128" s="196"/>
      <c r="B128" s="215"/>
      <c r="C128" s="225"/>
      <c r="D128" s="223"/>
      <c r="E128" s="222"/>
      <c r="F128" s="224"/>
    </row>
    <row r="129" spans="1:6" ht="30">
      <c r="A129" s="196">
        <v>6</v>
      </c>
      <c r="B129" s="215" t="s">
        <v>561</v>
      </c>
      <c r="C129" s="221">
        <v>1</v>
      </c>
      <c r="D129" s="223" t="s">
        <v>10</v>
      </c>
      <c r="E129" s="222">
        <v>10500</v>
      </c>
      <c r="F129" s="224">
        <f>E129*C129</f>
        <v>10500</v>
      </c>
    </row>
    <row r="130" spans="1:6">
      <c r="A130" s="226"/>
      <c r="B130" s="227"/>
      <c r="C130" s="228"/>
      <c r="D130" s="229"/>
      <c r="E130" s="230"/>
      <c r="F130" s="231"/>
    </row>
    <row r="131" spans="1:6">
      <c r="A131" s="232"/>
      <c r="B131" s="233"/>
      <c r="C131" s="234"/>
      <c r="D131" s="235"/>
      <c r="E131" s="236"/>
      <c r="F131" s="237"/>
    </row>
    <row r="132" spans="1:6" ht="19.5" thickBot="1">
      <c r="A132" s="153" t="s">
        <v>562</v>
      </c>
      <c r="B132" s="154" t="s">
        <v>0</v>
      </c>
      <c r="C132" s="155" t="s">
        <v>3</v>
      </c>
      <c r="D132" s="155"/>
      <c r="E132" s="156" t="s">
        <v>1</v>
      </c>
      <c r="F132" s="156"/>
    </row>
    <row r="133" spans="1:6" ht="27.75" customHeight="1" thickBot="1">
      <c r="A133" s="96" t="s">
        <v>496</v>
      </c>
      <c r="B133" s="97" t="s">
        <v>497</v>
      </c>
      <c r="C133" s="96" t="s">
        <v>498</v>
      </c>
      <c r="D133" s="96" t="s">
        <v>6</v>
      </c>
      <c r="E133" s="98" t="s">
        <v>499</v>
      </c>
      <c r="F133" s="98" t="s">
        <v>9</v>
      </c>
    </row>
    <row r="134" spans="1:6" ht="20.25">
      <c r="A134" s="157">
        <v>1</v>
      </c>
      <c r="B134" s="158">
        <v>2</v>
      </c>
      <c r="C134" s="157">
        <v>3</v>
      </c>
      <c r="D134" s="157">
        <v>4</v>
      </c>
      <c r="E134" s="159">
        <v>5</v>
      </c>
      <c r="F134" s="159">
        <v>6</v>
      </c>
    </row>
    <row r="135" spans="1:6" ht="30">
      <c r="A135" s="196">
        <v>7</v>
      </c>
      <c r="B135" s="215" t="s">
        <v>563</v>
      </c>
      <c r="C135" s="221">
        <v>1</v>
      </c>
      <c r="D135" s="223" t="s">
        <v>10</v>
      </c>
      <c r="E135" s="222">
        <v>175000</v>
      </c>
      <c r="F135" s="224">
        <f>E135*C135</f>
        <v>175000</v>
      </c>
    </row>
    <row r="136" spans="1:6">
      <c r="A136" s="196"/>
      <c r="B136" s="215" t="s">
        <v>502</v>
      </c>
      <c r="C136" s="225"/>
      <c r="D136" s="223"/>
      <c r="E136" s="222"/>
      <c r="F136" s="224"/>
    </row>
    <row r="137" spans="1:6" ht="30">
      <c r="A137" s="196">
        <v>8</v>
      </c>
      <c r="B137" s="215" t="s">
        <v>564</v>
      </c>
      <c r="C137" s="221">
        <v>4</v>
      </c>
      <c r="D137" s="223" t="s">
        <v>10</v>
      </c>
      <c r="E137" s="222">
        <v>2000</v>
      </c>
      <c r="F137" s="224">
        <f>E137*C137</f>
        <v>8000</v>
      </c>
    </row>
    <row r="138" spans="1:6">
      <c r="A138" s="196"/>
      <c r="B138" s="215"/>
      <c r="C138" s="225"/>
      <c r="D138" s="223"/>
      <c r="E138" s="222"/>
      <c r="F138" s="224"/>
    </row>
    <row r="139" spans="1:6" ht="30">
      <c r="A139" s="196">
        <v>9</v>
      </c>
      <c r="B139" s="215" t="s">
        <v>565</v>
      </c>
      <c r="C139" s="221">
        <v>4</v>
      </c>
      <c r="D139" s="223" t="s">
        <v>10</v>
      </c>
      <c r="E139" s="222">
        <v>3500</v>
      </c>
      <c r="F139" s="224">
        <f>E139*C139</f>
        <v>14000</v>
      </c>
    </row>
    <row r="140" spans="1:6">
      <c r="A140" s="196"/>
      <c r="B140" s="215"/>
      <c r="C140" s="114"/>
      <c r="D140" s="114"/>
      <c r="E140" s="116"/>
      <c r="F140" s="116"/>
    </row>
    <row r="141" spans="1:6">
      <c r="A141" s="196">
        <v>10</v>
      </c>
      <c r="B141" s="215" t="s">
        <v>566</v>
      </c>
      <c r="C141" s="221">
        <v>1</v>
      </c>
      <c r="D141" s="223" t="s">
        <v>567</v>
      </c>
      <c r="E141" s="222">
        <v>25000</v>
      </c>
      <c r="F141" s="224">
        <f>E141*C141</f>
        <v>25000</v>
      </c>
    </row>
    <row r="142" spans="1:6" ht="20.25">
      <c r="A142" s="238" t="s">
        <v>320</v>
      </c>
      <c r="B142" s="239" t="s">
        <v>568</v>
      </c>
      <c r="C142" s="239"/>
      <c r="D142" s="239"/>
      <c r="E142" s="239"/>
      <c r="F142" s="239"/>
    </row>
    <row r="143" spans="1:6" ht="20.25">
      <c r="A143" s="240"/>
      <c r="B143" s="241"/>
      <c r="C143" s="241"/>
      <c r="D143" s="241"/>
      <c r="E143" s="241"/>
      <c r="F143" s="241"/>
    </row>
    <row r="144" spans="1:6" ht="23.25">
      <c r="A144" s="240"/>
      <c r="B144" s="241"/>
      <c r="C144" s="242" t="s">
        <v>569</v>
      </c>
      <c r="D144" s="242"/>
      <c r="E144" s="242"/>
      <c r="F144" s="242"/>
    </row>
    <row r="145" spans="1:6" ht="23.25">
      <c r="A145" s="240"/>
      <c r="B145" s="241"/>
      <c r="C145" s="242" t="s">
        <v>570</v>
      </c>
      <c r="D145" s="242"/>
      <c r="E145" s="242"/>
      <c r="F145" s="242"/>
    </row>
    <row r="146" spans="1:6" ht="20.25">
      <c r="A146" s="240"/>
      <c r="B146" s="241"/>
      <c r="C146" s="243" t="s">
        <v>571</v>
      </c>
      <c r="D146" s="243"/>
      <c r="E146" s="243"/>
      <c r="F146" s="243"/>
    </row>
    <row r="147" spans="1:6" ht="20.25">
      <c r="A147" s="240"/>
      <c r="B147" s="241"/>
      <c r="C147" s="243" t="s">
        <v>571</v>
      </c>
      <c r="D147" s="243"/>
      <c r="E147" s="243"/>
      <c r="F147" s="243"/>
    </row>
    <row r="148" spans="1:6" ht="20.25">
      <c r="A148" s="240"/>
      <c r="B148" s="241"/>
      <c r="C148" s="243" t="s">
        <v>572</v>
      </c>
      <c r="D148" s="243"/>
      <c r="E148" s="243"/>
      <c r="F148" s="243"/>
    </row>
    <row r="149" spans="1:6" ht="20.25">
      <c r="A149" s="240"/>
      <c r="B149" s="241"/>
      <c r="C149" s="244"/>
      <c r="D149" s="244"/>
      <c r="E149" s="244"/>
      <c r="F149" s="244"/>
    </row>
    <row r="150" spans="1:6" ht="18.75">
      <c r="A150" s="153"/>
      <c r="B150" s="154" t="s">
        <v>0</v>
      </c>
      <c r="C150" s="155" t="s">
        <v>3</v>
      </c>
      <c r="D150" s="155"/>
      <c r="E150" s="156" t="s">
        <v>1</v>
      </c>
      <c r="F150" s="156"/>
    </row>
  </sheetData>
  <mergeCells count="34">
    <mergeCell ref="C150:D150"/>
    <mergeCell ref="E150:F150"/>
    <mergeCell ref="B142:F142"/>
    <mergeCell ref="C144:F144"/>
    <mergeCell ref="C145:F145"/>
    <mergeCell ref="C146:F146"/>
    <mergeCell ref="C147:F147"/>
    <mergeCell ref="C148:F148"/>
    <mergeCell ref="A96:A97"/>
    <mergeCell ref="C102:D102"/>
    <mergeCell ref="E102:F102"/>
    <mergeCell ref="B110:E110"/>
    <mergeCell ref="B112:E112"/>
    <mergeCell ref="C132:D132"/>
    <mergeCell ref="E132:F132"/>
    <mergeCell ref="C79:C80"/>
    <mergeCell ref="D79:D80"/>
    <mergeCell ref="E79:E80"/>
    <mergeCell ref="F79:F80"/>
    <mergeCell ref="B83:E83"/>
    <mergeCell ref="B85:E85"/>
    <mergeCell ref="A33:A35"/>
    <mergeCell ref="A38:A40"/>
    <mergeCell ref="C49:D49"/>
    <mergeCell ref="E49:F49"/>
    <mergeCell ref="A66:A71"/>
    <mergeCell ref="C72:D72"/>
    <mergeCell ref="E72:F72"/>
    <mergeCell ref="A1:F1"/>
    <mergeCell ref="B4:F4"/>
    <mergeCell ref="A6:A9"/>
    <mergeCell ref="A11:A13"/>
    <mergeCell ref="C27:D27"/>
    <mergeCell ref="E27:F27"/>
  </mergeCells>
  <pageMargins left="0.95" right="0.25" top="1.5" bottom="0.75" header="0.3" footer="0.3"/>
  <pageSetup paperSize="9" scale="80"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LIFT</vt:lpstr>
      <vt:lpstr>PART OF LIFT</vt:lpstr>
      <vt:lpstr>FIRE FSYSTEM</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civil</dc:creator>
  <cp:lastModifiedBy>civil</cp:lastModifiedBy>
  <cp:lastPrinted>2016-08-04T12:59:49Z</cp:lastPrinted>
  <dcterms:created xsi:type="dcterms:W3CDTF">2016-05-24T06:34:56Z</dcterms:created>
  <dcterms:modified xsi:type="dcterms:W3CDTF">2016-08-04T13:12:06Z</dcterms:modified>
</cp:coreProperties>
</file>